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60" windowWidth="20055" windowHeight="7950"/>
  </bookViews>
  <sheets>
    <sheet name="обобщенный" sheetId="4" r:id="rId1"/>
    <sheet name="сводный" sheetId="1" r:id="rId2"/>
    <sheet name="расчет по ставке" sheetId="2" r:id="rId3"/>
    <sheet name="Лист3" sheetId="3" r:id="rId4"/>
  </sheets>
  <definedNames>
    <definedName name="_xlnm.Print_Area" localSheetId="0">обобщенный!$A$1:$D$62</definedName>
    <definedName name="_xlnm.Print_Area" localSheetId="2">'расчет по ставке'!$A$1:$C$94</definedName>
    <definedName name="_xlnm.Print_Area" localSheetId="1">сводный!$A$1:$D$100</definedName>
  </definedNames>
  <calcPr calcId="125725" fullPrecision="0"/>
</workbook>
</file>

<file path=xl/calcChain.xml><?xml version="1.0" encoding="utf-8"?>
<calcChain xmlns="http://schemas.openxmlformats.org/spreadsheetml/2006/main">
  <c r="D41" i="4"/>
  <c r="D31"/>
  <c r="D36"/>
  <c r="D20"/>
  <c r="D16"/>
  <c r="D3" l="1"/>
  <c r="D58" s="1"/>
  <c r="D57"/>
  <c r="E98" i="1"/>
  <c r="E97"/>
  <c r="E91"/>
  <c r="E85"/>
  <c r="E78"/>
  <c r="E55"/>
  <c r="D99"/>
  <c r="D56"/>
  <c r="E56" s="1"/>
  <c r="D24"/>
  <c r="E24" s="1"/>
  <c r="D3"/>
  <c r="E3" l="1"/>
  <c r="E99"/>
  <c r="F99" s="1"/>
  <c r="D88" l="1"/>
  <c r="E88" s="1"/>
  <c r="F78"/>
  <c r="F85"/>
  <c r="F91"/>
  <c r="F97"/>
  <c r="F98"/>
  <c r="F88" l="1"/>
  <c r="D95" l="1"/>
  <c r="E95" s="1"/>
  <c r="D73"/>
  <c r="E73" s="1"/>
  <c r="F55"/>
  <c r="D57" l="1"/>
  <c r="F56"/>
  <c r="D94"/>
  <c r="D87"/>
  <c r="D86"/>
  <c r="D92"/>
  <c r="D93"/>
  <c r="D96"/>
  <c r="D89"/>
  <c r="D90"/>
  <c r="F95"/>
  <c r="F73"/>
  <c r="D76"/>
  <c r="E76" s="1"/>
  <c r="D75"/>
  <c r="E75" s="1"/>
  <c r="D74"/>
  <c r="E74" s="1"/>
  <c r="D79"/>
  <c r="D58"/>
  <c r="E58" s="1"/>
  <c r="E89" l="1"/>
  <c r="F89" s="1"/>
  <c r="E86"/>
  <c r="F86" s="1"/>
  <c r="E57"/>
  <c r="F57" s="1"/>
  <c r="E96"/>
  <c r="F96" s="1"/>
  <c r="E87"/>
  <c r="F87" s="1"/>
  <c r="E90"/>
  <c r="F90" s="1"/>
  <c r="E92"/>
  <c r="F92" s="1"/>
  <c r="E93"/>
  <c r="F93" s="1"/>
  <c r="E94"/>
  <c r="F94" s="1"/>
  <c r="D83"/>
  <c r="E83" s="1"/>
  <c r="E79"/>
  <c r="F79" s="1"/>
  <c r="F58"/>
  <c r="D84"/>
  <c r="E84" s="1"/>
  <c r="F75"/>
  <c r="F74"/>
  <c r="F76"/>
  <c r="D82"/>
  <c r="E82" s="1"/>
  <c r="D80"/>
  <c r="E80" s="1"/>
  <c r="D81"/>
  <c r="E81" s="1"/>
  <c r="D59"/>
  <c r="E59" s="1"/>
  <c r="D69"/>
  <c r="E69" s="1"/>
  <c r="D60"/>
  <c r="E60" s="1"/>
  <c r="F84" l="1"/>
  <c r="F59"/>
  <c r="F82"/>
  <c r="F81"/>
  <c r="F83"/>
  <c r="F80"/>
  <c r="D67"/>
  <c r="E67" s="1"/>
  <c r="D62"/>
  <c r="E62" s="1"/>
  <c r="D63"/>
  <c r="E63" s="1"/>
  <c r="D66"/>
  <c r="E66" s="1"/>
  <c r="D68"/>
  <c r="E68" s="1"/>
  <c r="D64"/>
  <c r="E64" s="1"/>
  <c r="D65"/>
  <c r="E65" s="1"/>
  <c r="D61"/>
  <c r="E61" s="1"/>
  <c r="F60"/>
  <c r="D72"/>
  <c r="E72" s="1"/>
  <c r="D70"/>
  <c r="E70" s="1"/>
  <c r="D71"/>
  <c r="E71" s="1"/>
  <c r="F69"/>
  <c r="F67" l="1"/>
  <c r="F72"/>
  <c r="F62"/>
  <c r="F70"/>
  <c r="F65"/>
  <c r="F63"/>
  <c r="F68"/>
  <c r="F64"/>
  <c r="F71"/>
  <c r="F61"/>
  <c r="F66"/>
  <c r="D40"/>
  <c r="E40" s="1"/>
  <c r="D51"/>
  <c r="E51" s="1"/>
  <c r="D47"/>
  <c r="E47" s="1"/>
  <c r="D52"/>
  <c r="E52" s="1"/>
  <c r="D36"/>
  <c r="E36" s="1"/>
  <c r="D20"/>
  <c r="E20" s="1"/>
  <c r="D12"/>
  <c r="E12" s="1"/>
  <c r="D15"/>
  <c r="E15" s="1"/>
  <c r="D8"/>
  <c r="D100" l="1"/>
  <c r="E8"/>
  <c r="F8" s="1"/>
  <c r="F20"/>
  <c r="F51"/>
  <c r="F52"/>
  <c r="D53"/>
  <c r="E53" s="1"/>
  <c r="D54"/>
  <c r="E54" s="1"/>
  <c r="D43"/>
  <c r="E43" s="1"/>
  <c r="D42"/>
  <c r="E42" s="1"/>
  <c r="D41"/>
  <c r="E41" s="1"/>
  <c r="D44"/>
  <c r="E44" s="1"/>
  <c r="D46"/>
  <c r="E46" s="1"/>
  <c r="F40"/>
  <c r="F24"/>
  <c r="D32"/>
  <c r="E32" s="1"/>
  <c r="D29"/>
  <c r="E29" s="1"/>
  <c r="D25"/>
  <c r="E25" s="1"/>
  <c r="D33"/>
  <c r="E33" s="1"/>
  <c r="D26"/>
  <c r="E26" s="1"/>
  <c r="D28"/>
  <c r="E28" s="1"/>
  <c r="D31"/>
  <c r="E31" s="1"/>
  <c r="D30"/>
  <c r="E30" s="1"/>
  <c r="D34"/>
  <c r="E34" s="1"/>
  <c r="D27"/>
  <c r="E27" s="1"/>
  <c r="D37"/>
  <c r="E37" s="1"/>
  <c r="D38"/>
  <c r="E38" s="1"/>
  <c r="F36"/>
  <c r="F47"/>
  <c r="D48"/>
  <c r="E48" s="1"/>
  <c r="D50"/>
  <c r="E50" s="1"/>
  <c r="D49"/>
  <c r="E49" s="1"/>
  <c r="D22"/>
  <c r="E22" s="1"/>
  <c r="D23"/>
  <c r="E23" s="1"/>
  <c r="D13"/>
  <c r="E13" s="1"/>
  <c r="F12"/>
  <c r="D14"/>
  <c r="E14" s="1"/>
  <c r="D19"/>
  <c r="E19" s="1"/>
  <c r="D18"/>
  <c r="E18" s="1"/>
  <c r="D17"/>
  <c r="E17" s="1"/>
  <c r="D16"/>
  <c r="E16" s="1"/>
  <c r="F15"/>
  <c r="D9"/>
  <c r="E9" s="1"/>
  <c r="D10"/>
  <c r="E10" s="1"/>
  <c r="D7"/>
  <c r="E7" s="1"/>
  <c r="D4"/>
  <c r="E4" s="1"/>
  <c r="D5"/>
  <c r="E5" s="1"/>
  <c r="F3"/>
  <c r="D6"/>
  <c r="E6" s="1"/>
  <c r="E100" l="1"/>
  <c r="F100" s="1"/>
  <c r="F27"/>
  <c r="F29"/>
  <c r="F46"/>
  <c r="F7"/>
  <c r="F19"/>
  <c r="F23"/>
  <c r="F48"/>
  <c r="F37"/>
  <c r="F31"/>
  <c r="F25"/>
  <c r="F42"/>
  <c r="F16"/>
  <c r="F6"/>
  <c r="F4"/>
  <c r="F9"/>
  <c r="F18"/>
  <c r="F13"/>
  <c r="F50"/>
  <c r="F38"/>
  <c r="F30"/>
  <c r="F33"/>
  <c r="F41"/>
  <c r="F53"/>
  <c r="F14"/>
  <c r="F28"/>
  <c r="F43"/>
  <c r="F5"/>
  <c r="F10"/>
  <c r="F17"/>
  <c r="F49"/>
  <c r="F34"/>
  <c r="F26"/>
  <c r="F32"/>
  <c r="F44"/>
  <c r="F54"/>
  <c r="D39"/>
  <c r="E39" s="1"/>
  <c r="D35"/>
  <c r="E35" s="1"/>
  <c r="D45"/>
  <c r="E45" s="1"/>
  <c r="D21"/>
  <c r="E21" s="1"/>
  <c r="F22"/>
  <c r="D11"/>
  <c r="E11" s="1"/>
  <c r="F11" l="1"/>
  <c r="F39"/>
  <c r="F35"/>
  <c r="F45"/>
  <c r="F21"/>
</calcChain>
</file>

<file path=xl/sharedStrings.xml><?xml version="1.0" encoding="utf-8"?>
<sst xmlns="http://schemas.openxmlformats.org/spreadsheetml/2006/main" count="491" uniqueCount="281">
  <si>
    <t>I.</t>
  </si>
  <si>
    <t>1.</t>
  </si>
  <si>
    <t>2 раза в год</t>
  </si>
  <si>
    <t>проверка технического состояния видимых частей конструкций с выявлением признаков неравномерных осадок фундамента</t>
  </si>
  <si>
    <t>2.</t>
  </si>
  <si>
    <t>проверка температурно-влажностного режима подвальных помещений и при выявлении нарушений устранение причин его нарушения</t>
  </si>
  <si>
    <t>проверка состояния помещений подвалов, входов в подвалы и приямков, принятие мер, исключающих подтопление, захламление, загрязнение и загромождение таких помещений, а также мер, обеспечивающих их вентиляцию в соответствии с проектными требованиями</t>
  </si>
  <si>
    <t>3.</t>
  </si>
  <si>
    <t>выявление отклонений от проектных условий эксплуатации, несанкционированного изменения конструктивного решения, признаков потери несущей способности, наличия деформаций, нарушения теплозащитных свойств, гидроизоляции между цокольной частью здания и стенами, неисправности водоотводящих устройств</t>
  </si>
  <si>
    <t>4.</t>
  </si>
  <si>
    <t>выявление нарушений условий эксплуатации, несанкционированных изменений конструктивного решения, выявления прогибов, трещин и колебаний</t>
  </si>
  <si>
    <t>выявление наличия, характера и величины трещин в сводах, изменений состояния кладки, коррозии балок в домах с перекрытиями из кирпичных сводов</t>
  </si>
  <si>
    <t>проверка состояния утеплителя, гидроизоляции и звукоизоляции, адгезии отделочных слоев к конструкциям перекрытия (покрытия</t>
  </si>
  <si>
    <t>при выявлении повреждений и нарушений - разработка плана восстановительных работ (при необходимости), проведение восстановительных работ</t>
  </si>
  <si>
    <t>5.</t>
  </si>
  <si>
    <t>выявление нарушений условий эксплуатации, несанкционированных изменений конструктивного решения, потери устойчивости, наличия, характера и величины трещин, выпучивания, отклонения от вертикали</t>
  </si>
  <si>
    <t>выявление разрушения или выпадения кирпичей, разрывов или выдергивания стальных связей и анкеров, повреждений кладки под опорами балок и перемычек, раздробления камня или смещения рядов кладки по горизонтальным швам в домах с кирпичными столбами</t>
  </si>
  <si>
    <t>По мере необходимости</t>
  </si>
  <si>
    <t>6.</t>
  </si>
  <si>
    <t>проверка молниезащитных устройств, заземления мачт и другого оборудования, расположенного на крыше</t>
  </si>
  <si>
    <t>выявление деформации и повреждений несущих кровельных конструкций, антисептической и противопожарной защиты деревянных конструкций, креплений элементов несущих конструкций крыши, водоотводящих устройств и оборудования, слуховых окон, выходов на крыши, ходовых досок и переходных мостиков на чердаках, осадочных и температурных швов, водоприемных воронок внутреннего водостока</t>
  </si>
  <si>
    <t>проверка состояния защитных бетонных плит и ограждений, фильтрующей способности дренирующего слоя, мест опирания железобетонных коробов и других элементов на эксплуатируемых крышах</t>
  </si>
  <si>
    <t>осмотр потолков верхних этажей домов с совмещенными (бесчердачными) крышами для обеспечения нормативных требований их эксплуатации в период продолжительной и устойчивой отрицательной температуры наружного воздуха, влияющей на возможные промерзания их покрытий</t>
  </si>
  <si>
    <t>проверка и при необходимости очистка кровли и водоотводящих устройств от мусора, грязи и наледи, препятствующих стоку дождевых и талых вод</t>
  </si>
  <si>
    <t>проверка и при необходимости очистка кровли от скопления снега и наледи</t>
  </si>
  <si>
    <t>7.</t>
  </si>
  <si>
    <t>выявление деформации и повреждений в несущих конструкциях, надежности крепления ограждений, выбоин и сколов в ступенях</t>
  </si>
  <si>
    <t>выявление наличия и параметров трещин в сопряжениях маршевых плит с несущими конструкциями, оголения и коррозии арматуры, нарушения связей в отдельных проступях в домах с железобетонными лестницами</t>
  </si>
  <si>
    <t>8.</t>
  </si>
  <si>
    <t>выявление нарушений отделки фасадов и их отдельных элементов, ослабления связи отделочных слоев со стенами, нарушений сплошности и герметичности наружных водостоков</t>
  </si>
  <si>
    <t>контроль состояния и работоспособности подсветки информационных знаков, входов в подъезды (домовые знаки и т.д.)</t>
  </si>
  <si>
    <t>выявление нарушений и эксплуатационных качеств несущих конструкций, гидроизоляции, элементов металлических ограждений на балконах, лоджиях и козырьках</t>
  </si>
  <si>
    <t>контроль состояния и восстановление или замена отдельных элементов крылец и зонтов над входами в здание, в подвалы и над балконами</t>
  </si>
  <si>
    <t>контроль состояния и восстановление плотности притворов входных дверей, самозакрывающихся устройств (доводчики, пружины), ограничителей хода дверей (остановы)</t>
  </si>
  <si>
    <t>9.</t>
  </si>
  <si>
    <t>выявление зыбкости, выпучивания, наличия трещин в теле перегородок и в местах сопряжения между собой и с капитальными стенами, перекрытиями, отопительными панелями, дверными коробками, в местах установки санитарно-технических приборов и прохождения различных трубопроводов</t>
  </si>
  <si>
    <t>проверка звукоизоляции и огнезащиты</t>
  </si>
  <si>
    <t>10.</t>
  </si>
  <si>
    <t>11.</t>
  </si>
  <si>
    <t>проверка целостности оконных и дверных заполнений, плотности притворов, механической прочности и работоспособности фурнитуры элементов оконных и дверных заполнений в помещениях, относящихся к общему имуществу в многоквартирном доме</t>
  </si>
  <si>
    <t>II.</t>
  </si>
  <si>
    <t>12.</t>
  </si>
  <si>
    <t>3 раза в год</t>
  </si>
  <si>
    <t>13.</t>
  </si>
  <si>
    <t>проверка исправности, работоспособности, регулировка и техническое обслуживание запорной арматуры, контрольно-измерительных приборов, автоматических регуляторов и устройств, коллективных (общедомовых) приборов учета и элементов, скрытых от постоянного наблюдения (разводящих трубопроводов и оборудования в подвалах и каналах)</t>
  </si>
  <si>
    <t>постоянно</t>
  </si>
  <si>
    <t>контроль состояния и незамедлительное восстановление герметичности участков трубопроводов и соединительных элементов в случае их разгерметизации</t>
  </si>
  <si>
    <t>контроль состояния и восстановление исправности элементов внутренней канализации, канализационных вытяжек, внутреннего водостока, дренажных систем</t>
  </si>
  <si>
    <t>промывка участков водопровода после выполнения ремонтно-строительных работ на водопроводе</t>
  </si>
  <si>
    <t>промывка систем водоснабжения для удаления накипно-коррозионных отложений</t>
  </si>
  <si>
    <t>14.</t>
  </si>
  <si>
    <t>испытания на прочность и плотность (гидравлические испытания) узлов ввода и систем отопления, промывка и регулировка систем отопления</t>
  </si>
  <si>
    <t>1 раз в год</t>
  </si>
  <si>
    <t>удаление воздуха из системы отопления</t>
  </si>
  <si>
    <t>промывка централизованных систем теплоснабжения для удаления накипно-коррозионных отложений</t>
  </si>
  <si>
    <t>15.</t>
  </si>
  <si>
    <t>проверка заземления оболочки электрокабеля, оборудования, замеры сопротивления изоляции проводов, трубопроводов и восстановление цепей заземления по результатам проверки</t>
  </si>
  <si>
    <t>1 раз в 3 года</t>
  </si>
  <si>
    <t>проверка и обеспечение работоспособности устройств защитного отключения</t>
  </si>
  <si>
    <t>1 раз в 6 месяцев</t>
  </si>
  <si>
    <t>ежемесячно</t>
  </si>
  <si>
    <t>Техническое обслуживание внутридомового и внутриквартирного газового оборудования в МКД</t>
  </si>
  <si>
    <t>III.</t>
  </si>
  <si>
    <t>Работы и услуги по содержанию иного общего имущества в многоквартирном доме</t>
  </si>
  <si>
    <t>16.</t>
  </si>
  <si>
    <t>сухая и влажная уборка тамбуров, лестничных площадок и маршей</t>
  </si>
  <si>
    <t>3 раза в неделю</t>
  </si>
  <si>
    <t>влажная протирка подоконников, оконных решеток, перил лестниц, шкафов для электросчетчиков слаботочных устройств, почтовых ящиков, дверных коробок, полотен дверей, доводчиков, дверных ручек</t>
  </si>
  <si>
    <t>1 раз в месяц</t>
  </si>
  <si>
    <t>мытье окон</t>
  </si>
  <si>
    <t>проведение дератизации и дезинсекции помещений, входящих в состав общего имущества в многоквартирном доме</t>
  </si>
  <si>
    <t>17.</t>
  </si>
  <si>
    <t>в холодный период года:</t>
  </si>
  <si>
    <t>сдвигание свежевыпавшего снега и очистка придомовой территории от снега и льда при наличии колейности свыше 5 см</t>
  </si>
  <si>
    <t>очистка придомовой территории от снега наносного происхождения (или подметание такой территории, свободной от снежного покрова)</t>
  </si>
  <si>
    <t>ежедневно</t>
  </si>
  <si>
    <t>уборка крыльца и площадки перед входом в подъезд</t>
  </si>
  <si>
    <t>подметание и уборка придомовой территории</t>
  </si>
  <si>
    <t>уборка и выкашивание газонов</t>
  </si>
  <si>
    <t>1 раз в сезон</t>
  </si>
  <si>
    <t>прочистка ливневой канализации</t>
  </si>
  <si>
    <t>уборка крыльца и площадки перед входом в подъезд, очистка металлической решетки и приямка</t>
  </si>
  <si>
    <t>Немедленно, в минимально допустимые сроки</t>
  </si>
  <si>
    <t>Плата за услуги и работы по управлению МКД</t>
  </si>
  <si>
    <t>Всего</t>
  </si>
  <si>
    <t>Работы, выполняемые в отношении всех видов фундаментов:</t>
  </si>
  <si>
    <t>Работы, выполняемые для надлежащего содержания стен многоквартирного дома:</t>
  </si>
  <si>
    <t>Работы, выполняемые в целях надлежащего содержания перекрытий и покрытий многоквартирного дома:</t>
  </si>
  <si>
    <t>Работы, выполняемые в целях надлежащего содержания колонн и столбов многоквартирного дома:</t>
  </si>
  <si>
    <t>Работы, выполняемые в целях надлежащего содержания крыши многоквартирного дома:</t>
  </si>
  <si>
    <t>Работы, выполняемые в целях надлежащего содержания лестниц многоквартирного дома:</t>
  </si>
  <si>
    <t>Работы, выполняемые в целях надлежащего содержания фасадов многоквартирного дома:</t>
  </si>
  <si>
    <t>Работы, выполняемые в целях надлежащего содержания перегородок в многоквартирном доме: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</si>
  <si>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доме:</t>
  </si>
  <si>
    <t>Работы, выполняемые в целях надлежащего содержания систем вентиляции и дымоудаления многоквартирного дома: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</si>
  <si>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многоквартирном доме:</t>
  </si>
  <si>
    <t>Работы, выполняемые в целях надлежащего содержания систем теплоснабжения (отопление, горячее водоснабжение) в многоквартирном доме:</t>
  </si>
  <si>
    <t>Работы, выполняемые в целях надлежащего содержания электрооборудования:</t>
  </si>
  <si>
    <t>Работы по содержанию помещений, входящих в состав общего имущества в многоквартирном доме</t>
  </si>
  <si>
    <t>в теплый период года: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</si>
  <si>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населения.</t>
  </si>
  <si>
    <t>Работы, необходимые для надлежащего содержания несущих конструкций (фундаментов, стен, колонн и столбов, перекрытий и покрытий, балок, ригелей, лестниц, несущих элементов крыш) и ненесущих конструкций (перегородок, внутренней отделки) многоквартирного дома</t>
  </si>
  <si>
    <t>Плотник</t>
  </si>
  <si>
    <t>Стекольщик</t>
  </si>
  <si>
    <t>Всего по рабочим ставкам:</t>
  </si>
  <si>
    <t>№ п/п</t>
  </si>
  <si>
    <t>Наименование специальности</t>
  </si>
  <si>
    <t>Размер ставки</t>
  </si>
  <si>
    <t>Наименование статьи</t>
  </si>
  <si>
    <t>Значение</t>
  </si>
  <si>
    <t>МРОТ, руб./мес.</t>
  </si>
  <si>
    <t>ЗП с учетом кол-ва ставок, руб./мес.</t>
  </si>
  <si>
    <t>ЗП с налогами с ФОТ (30,2%), руб./мес.</t>
  </si>
  <si>
    <t>Накладные расходы (12%), руб./мес.</t>
  </si>
  <si>
    <t>Всего, руб./мес.</t>
  </si>
  <si>
    <t>Рентабельность (10%), руб./мес.</t>
  </si>
  <si>
    <t>ИТОГО:</t>
  </si>
  <si>
    <t>В расчете на кв. м общей площади</t>
  </si>
  <si>
    <t>1.1.</t>
  </si>
  <si>
    <t>1.2.</t>
  </si>
  <si>
    <t>1.3.</t>
  </si>
  <si>
    <t>1.4.</t>
  </si>
  <si>
    <t>при выявлении нарушений - разработка контрольных шурфов в местах обнаружения дефектов, детальное обследование и составление плана мероприятий по устранению причин нарушения свойств конструкций</t>
  </si>
  <si>
    <t>проверка соответствия параметров вертикальной планировки территории вокруг здания проектным параметрам</t>
  </si>
  <si>
    <t>проверка состояния гидроизоляции фундаментов и систем водоотвода фундамента</t>
  </si>
  <si>
    <t>2.1.</t>
  </si>
  <si>
    <t>2.2.</t>
  </si>
  <si>
    <t>2.3.</t>
  </si>
  <si>
    <t>контроль за состоянием дверей подвалов и технических подполий, запорных устройств на них</t>
  </si>
  <si>
    <t>3.1.</t>
  </si>
  <si>
    <t>3.2.</t>
  </si>
  <si>
    <t>Работы, выполняемые в зданиях с подвалами:</t>
  </si>
  <si>
    <t xml:space="preserve">в случае выявления повреждений и нарушений - составление плана мероприятий по инструментальному обследованию стен и восстановлению проектных условий их эксплуатации </t>
  </si>
  <si>
    <t>4.1.</t>
  </si>
  <si>
    <t>4.2.</t>
  </si>
  <si>
    <t>4.3.</t>
  </si>
  <si>
    <t>4.4.</t>
  </si>
  <si>
    <t>5.1.</t>
  </si>
  <si>
    <t>5.2.</t>
  </si>
  <si>
    <t>5.3.</t>
  </si>
  <si>
    <t>при выявлении повреждений и нарушений - разработка плана восстановительных работ (при необходимости)</t>
  </si>
  <si>
    <t>6.1.</t>
  </si>
  <si>
    <t>6.2.</t>
  </si>
  <si>
    <t>6.3.</t>
  </si>
  <si>
    <t>6.4.</t>
  </si>
  <si>
    <t>6.5.</t>
  </si>
  <si>
    <t>6.6.</t>
  </si>
  <si>
    <t>6.7.</t>
  </si>
  <si>
    <t>6.8.</t>
  </si>
  <si>
    <t>6.9.</t>
  </si>
  <si>
    <t>6.10.</t>
  </si>
  <si>
    <t>6.11.</t>
  </si>
  <si>
    <t>проверка кровли на отсутствие протечек</t>
  </si>
  <si>
    <t>проверка защитного окрасочного слоя металлических элементов, частичная окраска металлических креплений кровель антикоррозийными защитными красками и составами</t>
  </si>
  <si>
    <t>проверка насыпного пригрузочного защитного слоя для эластомерных или термопластичных мембран балластного способа соединения кровель</t>
  </si>
  <si>
    <t>проверка антикоррозионного покрытия стальных связей, размещенных на крыше и в технических помещениях металлических деталей</t>
  </si>
  <si>
    <t>при выявлении нарушений, приводящих к протечкам, - незамедлительное их устранение. В остальных случаях - разработка плана восстановительных работ (при необходимости).</t>
  </si>
  <si>
    <t>7.1.</t>
  </si>
  <si>
    <t>7.2.</t>
  </si>
  <si>
    <t>7.3.</t>
  </si>
  <si>
    <t>8.1.</t>
  </si>
  <si>
    <t>8.2.</t>
  </si>
  <si>
    <t>8.3.</t>
  </si>
  <si>
    <t>8.4.</t>
  </si>
  <si>
    <t>8.5.</t>
  </si>
  <si>
    <t>8.6.</t>
  </si>
  <si>
    <t>9.1.</t>
  </si>
  <si>
    <t>9.2.</t>
  </si>
  <si>
    <t>9.3.</t>
  </si>
  <si>
    <t>Работы, выполняемые в целях надлежащего содержания внутренней отделки многоквартирного дома, - проверка состояния внутренней отделки. При наличии угрозы обрушения отделочных слоев или нарушения защитных свойств отделки по отношению к несущим конструкциям и инженерному оборудованию - устранение выявленных нарушений в рамках средств собственников</t>
  </si>
  <si>
    <t>11.1.</t>
  </si>
  <si>
    <t>11.2.</t>
  </si>
  <si>
    <t>при выявлении нарушений в отопительный период - незамедлительный ремонт. В остальных случаях - разработка плана восстановительных работ (при необходимости).</t>
  </si>
  <si>
    <t>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</t>
  </si>
  <si>
    <t>12.1.</t>
  </si>
  <si>
    <t>12.2.</t>
  </si>
  <si>
    <t>12.3.</t>
  </si>
  <si>
    <t>при выявлении повреждений и нарушений - разработка плана восстановительных работ (при необходимости).</t>
  </si>
  <si>
    <t>проверка работоспособности системы вентиляции, устранение мелких засоров в каналах, устранение неисправностей шиберов и дроссель-клапанов в вытяжных шахтах, зонтов над шахтами и дефлекторов, замена дефективных вытяжных решеток и их креплений</t>
  </si>
  <si>
    <t>контроль состояния антикоррозионной окраски металлических вытяжных каналов, труб, поддонов и дефлекторов</t>
  </si>
  <si>
    <t>13.1.</t>
  </si>
  <si>
    <t>13.2.</t>
  </si>
  <si>
    <t>13.3.</t>
  </si>
  <si>
    <t>13.4.</t>
  </si>
  <si>
    <t>13.5.</t>
  </si>
  <si>
    <t>13.6.</t>
  </si>
  <si>
    <t>13.7.</t>
  </si>
  <si>
    <t>13.8.</t>
  </si>
  <si>
    <t>1.2. Затраты на содержание рабочих</t>
  </si>
  <si>
    <t>Слесарь-сантехник (водопровод, канализация, горячее водоснабжение)</t>
  </si>
  <si>
    <t>Слесарь-сантехник (центральное отопление)</t>
  </si>
  <si>
    <t>Коэффициент разряда (1,24)</t>
  </si>
  <si>
    <t>2.2. Затраты на содержание рабочих</t>
  </si>
  <si>
    <t>контроль состояния контрольно-измерительных приборов (манометров, термометров и т.п.)</t>
  </si>
  <si>
    <t>восстановление работоспособности (ремонт) оборудования и отопительных приборов, водоразборных приборов (смесителей, кранов и т.п.), относящихся к общему имуществу в многоквартирном доме</t>
  </si>
  <si>
    <t>14.1.</t>
  </si>
  <si>
    <t>14.2.</t>
  </si>
  <si>
    <t>14.3.</t>
  </si>
  <si>
    <t>15.1.</t>
  </si>
  <si>
    <t>15.2.</t>
  </si>
  <si>
    <t>15.3.</t>
  </si>
  <si>
    <t xml:space="preserve">Электромонтер </t>
  </si>
  <si>
    <t>3.2. Затраты на содержание рабочих</t>
  </si>
  <si>
    <t>техническое обслуживание и ремонт силовых установок, элементов молниезащиты и внутридомовых электросетей, очистка клемм и соединений в групповых щитках и распределительных шкафах, наладка электрооборудования, снятие показаний общедомовых приборов учета</t>
  </si>
  <si>
    <t>постоянный контроль параметров теплоносителя и воды (давления, температуры, расхода) и незамедлительное принятие мер к восстановлению требуемых параметров отопления и водоснабжения и герметичности систем, ежемесячное снятие показаний общедомовых приборов учета холодного водоснабжения</t>
  </si>
  <si>
    <t>по факту проведения по стоимости Газпромгазораспределение</t>
  </si>
  <si>
    <t>16.1.</t>
  </si>
  <si>
    <t>16.2.</t>
  </si>
  <si>
    <t>16.3.</t>
  </si>
  <si>
    <t>16.4.</t>
  </si>
  <si>
    <t>4.2. Затраты на содержание рабочих</t>
  </si>
  <si>
    <t>5.2. Затраты на содержание рабочих</t>
  </si>
  <si>
    <t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территория):</t>
  </si>
  <si>
    <t>17.1.</t>
  </si>
  <si>
    <t>17.2.</t>
  </si>
  <si>
    <t>17.3.</t>
  </si>
  <si>
    <t>17.4.</t>
  </si>
  <si>
    <t>17.5.</t>
  </si>
  <si>
    <t>17.6.</t>
  </si>
  <si>
    <t>17.7.</t>
  </si>
  <si>
    <t>17.8.</t>
  </si>
  <si>
    <t>17.9.</t>
  </si>
  <si>
    <t>17.10.</t>
  </si>
  <si>
    <t>очистка придомовой территории от наледи и льда механизированным способом</t>
  </si>
  <si>
    <t>Механизированная уборка</t>
  </si>
  <si>
    <t>1500 руб./час.</t>
  </si>
  <si>
    <t>очистка от мусора урн, установленных возле подъездов</t>
  </si>
  <si>
    <t>IV.</t>
  </si>
  <si>
    <t>V.</t>
  </si>
  <si>
    <t>Накладные расходы (8%), руб./мес.</t>
  </si>
  <si>
    <t>Рентабельность (4,5%), руб./мес.</t>
  </si>
  <si>
    <t>Бетонщик</t>
  </si>
  <si>
    <t>Столяр строительный</t>
  </si>
  <si>
    <t>Дворник (асфальт)</t>
  </si>
  <si>
    <t>Дворник (без покрытия)</t>
  </si>
  <si>
    <t>Коэффициент разряда (2)</t>
  </si>
  <si>
    <t>Расчет платы за содержание общего имущества МКД №7, ул. Ленина, с. Первомайский</t>
  </si>
  <si>
    <t>1.1. Перечень обслуживающего персонала по обслуживанию строительных конструкций в расчете на МКД (Ленина, 7)</t>
  </si>
  <si>
    <t>Кровельщик по кровлям из шифера и прочих материалов</t>
  </si>
  <si>
    <t>2.1. Перечень обслуживающего персонала по обслуживанию инженерных коммуникаций в расчете на МКД (Ленина, 7)</t>
  </si>
  <si>
    <t>3.1. Перечень обслуживающего персонала по обслуживанию электрооборудования в расчете на МКД (Ленина, 7)</t>
  </si>
  <si>
    <t>4.1. Перечень обслуживающего персонала по обслуживанию МОП в расчете на МКД (Ленина, 7)</t>
  </si>
  <si>
    <t>Уборщица (с коэф.невыходов 1,12)</t>
  </si>
  <si>
    <t>5.1. Перечень обслуживающего персонала по обслуживанию земельного участка в расчете на МКД (Ленина, 7)</t>
  </si>
  <si>
    <t>Обслуживание узла учета тепловой энергии</t>
  </si>
  <si>
    <t>2 раза по 2,5 часа</t>
  </si>
  <si>
    <t>89.</t>
  </si>
  <si>
    <t>руб./кв. м в месяц</t>
  </si>
  <si>
    <t>контроль за состоянием дверей чердаков, подвалов и др. технических помещений, запорных устройств на них</t>
  </si>
  <si>
    <t>проверка технического состояния конструкций фундамента, стен, перекытий (выявление трещин, прогибов), подвалов (в т.ч. температурного режима, захламления, подтопления), балок и перемычек, выявление сколов ступеней</t>
  </si>
  <si>
    <t>выявление нарушений и эксплуатационных качеств несущих конструкций, элементов металлических ограждений на балконах, лоджиях и козырьках</t>
  </si>
  <si>
    <t>контроль состояния и восстановление плотности притворов входных дверей, самозакрывающихся устройств (пружины) (второй контур)</t>
  </si>
  <si>
    <t>Работы, необходимые для надлежащего содержания несущих конструкций (фундаментов, стен, колонн и столбов, перекрытий и покрытий, балок, ригелей, лестниц, несущих элементов крыш) и ненесущих конструкций (перегородок, внутренней отделки) многоквартирного дома, в том числе:</t>
  </si>
  <si>
    <t>Работы, выполняемые в целях надлежащего содержания систем вентиляции и дымоудаления многоквартирного дома, в том числе: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</si>
  <si>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многоквартирном доме, в том числе:</t>
  </si>
  <si>
    <t>проверка исправности, работоспособности, регулировка и техническое обслуживание запорной арматуры, контрольно-измерительных приборов и элементов, скрытых от постоянного наблюдения (разводящих трубопроводов и оборудования в подвалах и каналах)</t>
  </si>
  <si>
    <t>контроль состояния и восстановление исправности элементов внутренней канализации, канализационных вытяжек</t>
  </si>
  <si>
    <t>Работы, выполняемые в целях надлежащего содержания электрооборудования, в том числе:</t>
  </si>
  <si>
    <t>проверка заземления оболочки электрокабеля, оборудования, замеры сопротивления изоляции проводов, восстановление цепей заземления по результатам проверки</t>
  </si>
  <si>
    <t>VI.</t>
  </si>
  <si>
    <t>Работы по содержанию помещений, входящих в состав общего имущества в многоквартирном доме, в том числе:</t>
  </si>
  <si>
    <t>VII.</t>
  </si>
  <si>
    <t>VIII.</t>
  </si>
  <si>
    <t>IX.</t>
  </si>
  <si>
    <t>Х.</t>
  </si>
  <si>
    <t>посыпка песчано-соляной смесью во время гололёда</t>
  </si>
  <si>
    <t>по мере необходимости</t>
  </si>
  <si>
    <t>проверка целостности оконных и дверных заполнений, плотности притворов, механической прочности и работоспособности фурнитуры элементов оконных и дверных заполнений в помещениях, относящихся к общему имуществу в многоквартирном доме, при выявлении нарушений в отопительный период - устранение.</t>
  </si>
  <si>
    <t>очистка козырьков подъездов от мусора и растительности, в зимний период - от снега и наледи</t>
  </si>
  <si>
    <t>мелкий ремонт и покраска скамеек, урн, оборудования детской площадки</t>
  </si>
  <si>
    <t>в весенне-летний период</t>
  </si>
  <si>
    <t>уборка и выкашивание газонов, в том числе территории детской площадки</t>
  </si>
  <si>
    <t>2 раз в сезон</t>
  </si>
  <si>
    <t>очистка кровли от скопления снега и наледи</t>
  </si>
  <si>
    <t>проверка кровли на отсутствие протечек, проверка молниезащитных устройств, элементов несущих контструкций крыш, выходов на крышу</t>
  </si>
  <si>
    <t>Приложение №2 к договору управления №___________ от "___________"______________________ 20_______ г.</t>
  </si>
  <si>
    <t>Размер и структура платы, перечень и периодичность выполнения работ за содержание общего имущества МКД №7, ул. Ленина, с. Первомайский, руб./кв. м в месяц</t>
  </si>
  <si>
    <t>ООО "УК ЖК-сервис"</t>
  </si>
  <si>
    <t>Собственник</t>
  </si>
  <si>
    <t>____________________/Феофилактов В.В.</t>
  </si>
  <si>
    <t>______________/________________</t>
  </si>
</sst>
</file>

<file path=xl/styles.xml><?xml version="1.0" encoding="utf-8"?>
<styleSheet xmlns="http://schemas.openxmlformats.org/spreadsheetml/2006/main">
  <numFmts count="5">
    <numFmt numFmtId="43" formatCode="_-* #,##0.00\ _₽_-;\-* #,##0.00\ _₽_-;_-* &quot;-&quot;??\ _₽_-;_-@_-"/>
    <numFmt numFmtId="164" formatCode="_-* #,##0.000\ _₽_-;\-* #,##0.000\ _₽_-;_-* &quot;-&quot;??\ _₽_-;_-@_-"/>
    <numFmt numFmtId="165" formatCode="_-* #,##0.0\ _₽_-;\-* #,##0.0\ _₽_-;_-* &quot;-&quot;??\ _₽_-;_-@_-"/>
    <numFmt numFmtId="166" formatCode="0.0%"/>
    <numFmt numFmtId="167" formatCode="_-* #,##0.000\ _₽_-;\-* #,##0.000\ _₽_-;_-* &quot;-&quot;???\ _₽_-;_-@_-"/>
  </numFmts>
  <fonts count="1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i/>
      <sz val="11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i/>
      <sz val="1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05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16" fontId="4" fillId="0" borderId="1" xfId="0" applyNumberFormat="1" applyFont="1" applyBorder="1" applyAlignment="1">
      <alignment horizontal="center" wrapText="1"/>
    </xf>
    <xf numFmtId="0" fontId="4" fillId="0" borderId="1" xfId="0" applyFont="1" applyBorder="1" applyAlignment="1">
      <alignment horizontal="justify" vertical="top" wrapText="1"/>
    </xf>
    <xf numFmtId="0" fontId="4" fillId="0" borderId="1" xfId="0" applyFont="1" applyBorder="1" applyAlignment="1">
      <alignment horizontal="center" wrapText="1"/>
    </xf>
    <xf numFmtId="0" fontId="5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wrapText="1"/>
    </xf>
    <xf numFmtId="0" fontId="4" fillId="0" borderId="1" xfId="0" applyFont="1" applyBorder="1" applyAlignment="1">
      <alignment wrapText="1"/>
    </xf>
    <xf numFmtId="0" fontId="0" fillId="0" borderId="0" xfId="0" applyFont="1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4" fillId="0" borderId="2" xfId="0" applyFont="1" applyBorder="1" applyAlignment="1">
      <alignment vertical="top" wrapText="1"/>
    </xf>
    <xf numFmtId="0" fontId="4" fillId="0" borderId="2" xfId="0" applyFont="1" applyBorder="1" applyAlignment="1">
      <alignment horizontal="center" vertical="center" wrapText="1"/>
    </xf>
    <xf numFmtId="43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6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5" fillId="0" borderId="2" xfId="0" applyFont="1" applyBorder="1" applyAlignment="1">
      <alignment vertical="top" wrapText="1"/>
    </xf>
    <xf numFmtId="43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top" wrapText="1"/>
    </xf>
    <xf numFmtId="0" fontId="5" fillId="0" borderId="0" xfId="0" applyFont="1"/>
    <xf numFmtId="164" fontId="4" fillId="0" borderId="1" xfId="0" applyNumberFormat="1" applyFont="1" applyBorder="1" applyAlignment="1">
      <alignment vertical="center"/>
    </xf>
    <xf numFmtId="164" fontId="4" fillId="0" borderId="1" xfId="0" applyNumberFormat="1" applyFont="1" applyBorder="1" applyAlignment="1">
      <alignment horizontal="center" vertical="center"/>
    </xf>
    <xf numFmtId="164" fontId="0" fillId="0" borderId="0" xfId="0" applyNumberFormat="1"/>
    <xf numFmtId="0" fontId="5" fillId="0" borderId="2" xfId="0" applyFont="1" applyBorder="1" applyAlignment="1">
      <alignment wrapText="1"/>
    </xf>
    <xf numFmtId="164" fontId="5" fillId="0" borderId="1" xfId="0" applyNumberFormat="1" applyFont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1" xfId="0" applyFont="1" applyBorder="1" applyAlignment="1">
      <alignment horizontal="justify" vertical="center" wrapText="1"/>
    </xf>
    <xf numFmtId="0" fontId="5" fillId="0" borderId="2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2" fillId="0" borderId="1" xfId="0" applyFont="1" applyFill="1" applyBorder="1" applyAlignment="1">
      <alignment wrapText="1"/>
    </xf>
    <xf numFmtId="0" fontId="3" fillId="0" borderId="1" xfId="0" applyFont="1" applyBorder="1"/>
    <xf numFmtId="0" fontId="3" fillId="0" borderId="1" xfId="0" applyFont="1" applyFill="1" applyBorder="1" applyAlignment="1">
      <alignment wrapText="1"/>
    </xf>
    <xf numFmtId="16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43" fontId="4" fillId="0" borderId="1" xfId="1" applyFont="1" applyBorder="1"/>
    <xf numFmtId="166" fontId="4" fillId="0" borderId="0" xfId="2" applyNumberFormat="1" applyFont="1" applyAlignment="1">
      <alignment vertical="center"/>
    </xf>
    <xf numFmtId="10" fontId="4" fillId="0" borderId="0" xfId="2" applyNumberFormat="1" applyFont="1" applyAlignment="1">
      <alignment vertical="center"/>
    </xf>
    <xf numFmtId="10" fontId="4" fillId="0" borderId="0" xfId="0" applyNumberFormat="1" applyFont="1" applyAlignment="1">
      <alignment vertical="center"/>
    </xf>
    <xf numFmtId="43" fontId="0" fillId="0" borderId="0" xfId="0" applyNumberFormat="1"/>
    <xf numFmtId="43" fontId="2" fillId="0" borderId="0" xfId="0" applyNumberFormat="1" applyFont="1"/>
    <xf numFmtId="0" fontId="0" fillId="0" borderId="1" xfId="0" applyFill="1" applyBorder="1" applyAlignment="1">
      <alignment horizontal="center"/>
    </xf>
    <xf numFmtId="164" fontId="0" fillId="0" borderId="1" xfId="1" applyNumberFormat="1" applyFont="1" applyFill="1" applyBorder="1"/>
    <xf numFmtId="164" fontId="2" fillId="0" borderId="1" xfId="0" applyNumberFormat="1" applyFont="1" applyFill="1" applyBorder="1"/>
    <xf numFmtId="43" fontId="0" fillId="0" borderId="1" xfId="1" applyFont="1" applyFill="1" applyBorder="1"/>
    <xf numFmtId="43" fontId="0" fillId="0" borderId="1" xfId="0" applyNumberFormat="1" applyFill="1" applyBorder="1"/>
    <xf numFmtId="43" fontId="2" fillId="0" borderId="1" xfId="0" applyNumberFormat="1" applyFont="1" applyFill="1" applyBorder="1"/>
    <xf numFmtId="165" fontId="0" fillId="0" borderId="1" xfId="1" applyNumberFormat="1" applyFont="1" applyFill="1" applyBorder="1"/>
    <xf numFmtId="165" fontId="2" fillId="0" borderId="1" xfId="0" applyNumberFormat="1" applyFont="1" applyFill="1" applyBorder="1"/>
    <xf numFmtId="43" fontId="0" fillId="0" borderId="1" xfId="1" applyNumberFormat="1" applyFont="1" applyFill="1" applyBorder="1"/>
    <xf numFmtId="43" fontId="2" fillId="0" borderId="1" xfId="1" applyFont="1" applyFill="1" applyBorder="1"/>
    <xf numFmtId="0" fontId="3" fillId="0" borderId="1" xfId="0" applyFont="1" applyFill="1" applyBorder="1"/>
    <xf numFmtId="0" fontId="0" fillId="0" borderId="0" xfId="0" applyFill="1"/>
    <xf numFmtId="43" fontId="0" fillId="0" borderId="0" xfId="0" applyNumberFormat="1" applyFill="1"/>
    <xf numFmtId="167" fontId="4" fillId="0" borderId="0" xfId="0" applyNumberFormat="1" applyFont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164" fontId="6" fillId="0" borderId="1" xfId="0" applyNumberFormat="1" applyFont="1" applyBorder="1"/>
    <xf numFmtId="164" fontId="6" fillId="0" borderId="0" xfId="0" applyNumberFormat="1" applyFont="1" applyAlignment="1">
      <alignment vertical="center"/>
    </xf>
    <xf numFmtId="164" fontId="6" fillId="0" borderId="1" xfId="0" applyNumberFormat="1" applyFont="1" applyBorder="1" applyAlignment="1">
      <alignment vertical="center"/>
    </xf>
    <xf numFmtId="164" fontId="7" fillId="0" borderId="1" xfId="0" applyNumberFormat="1" applyFont="1" applyBorder="1"/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top" wrapText="1"/>
    </xf>
    <xf numFmtId="0" fontId="4" fillId="0" borderId="2" xfId="0" applyFont="1" applyBorder="1" applyAlignment="1">
      <alignment horizontal="left" vertical="center" wrapText="1"/>
    </xf>
    <xf numFmtId="43" fontId="9" fillId="0" borderId="1" xfId="0" applyNumberFormat="1" applyFont="1" applyBorder="1" applyAlignment="1">
      <alignment horizontal="center" vertical="center" wrapText="1"/>
    </xf>
    <xf numFmtId="43" fontId="8" fillId="0" borderId="1" xfId="0" applyNumberFormat="1" applyFont="1" applyBorder="1" applyAlignment="1">
      <alignment vertical="center"/>
    </xf>
    <xf numFmtId="43" fontId="8" fillId="0" borderId="1" xfId="0" applyNumberFormat="1" applyFont="1" applyBorder="1"/>
    <xf numFmtId="43" fontId="10" fillId="0" borderId="1" xfId="0" applyNumberFormat="1" applyFont="1" applyBorder="1"/>
    <xf numFmtId="0" fontId="10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wrapText="1"/>
    </xf>
    <xf numFmtId="0" fontId="2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43" fontId="8" fillId="0" borderId="2" xfId="0" applyNumberFormat="1" applyFont="1" applyBorder="1" applyAlignment="1">
      <alignment horizontal="center" vertical="center"/>
    </xf>
    <xf numFmtId="43" fontId="8" fillId="0" borderId="5" xfId="0" applyNumberFormat="1" applyFont="1" applyBorder="1" applyAlignment="1">
      <alignment horizontal="center" vertical="center"/>
    </xf>
    <xf numFmtId="43" fontId="8" fillId="0" borderId="4" xfId="0" applyNumberFormat="1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16" fontId="4" fillId="0" borderId="1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 wrapText="1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2"/>
  <sheetViews>
    <sheetView tabSelected="1" view="pageBreakPreview" topLeftCell="A40" zoomScaleSheetLayoutView="100" workbookViewId="0">
      <selection activeCell="C63" sqref="C63"/>
    </sheetView>
  </sheetViews>
  <sheetFormatPr defaultRowHeight="15"/>
  <cols>
    <col min="1" max="1" width="9.140625" style="14"/>
    <col min="2" max="2" width="64.28515625" style="14" customWidth="1"/>
    <col min="3" max="3" width="17.42578125" style="14" customWidth="1"/>
    <col min="4" max="4" width="16.42578125" style="33" customWidth="1"/>
    <col min="6" max="6" width="9.28515625" bestFit="1" customWidth="1"/>
  </cols>
  <sheetData>
    <row r="1" spans="1:4" ht="60.75" customHeight="1">
      <c r="C1" s="86" t="s">
        <v>275</v>
      </c>
      <c r="D1" s="87"/>
    </row>
    <row r="2" spans="1:4" ht="28.5" customHeight="1">
      <c r="A2" s="88" t="s">
        <v>276</v>
      </c>
      <c r="B2" s="88"/>
      <c r="C2" s="88"/>
      <c r="D2" s="88"/>
    </row>
    <row r="3" spans="1:4" s="2" customFormat="1" ht="75">
      <c r="A3" s="90" t="s">
        <v>0</v>
      </c>
      <c r="B3" s="5" t="s">
        <v>252</v>
      </c>
      <c r="C3" s="32"/>
      <c r="D3" s="93">
        <f>'расчет по ставке'!C19</f>
        <v>1.95</v>
      </c>
    </row>
    <row r="4" spans="1:4" s="2" customFormat="1" ht="64.5" customHeight="1">
      <c r="A4" s="91"/>
      <c r="B4" s="4" t="s">
        <v>249</v>
      </c>
      <c r="C4" s="74" t="s">
        <v>2</v>
      </c>
      <c r="D4" s="94"/>
    </row>
    <row r="5" spans="1:4" s="1" customFormat="1" ht="35.25" customHeight="1">
      <c r="A5" s="91"/>
      <c r="B5" s="4" t="s">
        <v>5</v>
      </c>
      <c r="C5" s="74" t="s">
        <v>2</v>
      </c>
      <c r="D5" s="94"/>
    </row>
    <row r="6" spans="1:4" s="1" customFormat="1" ht="30">
      <c r="A6" s="91"/>
      <c r="B6" s="4" t="s">
        <v>248</v>
      </c>
      <c r="C6" s="74" t="s">
        <v>2</v>
      </c>
      <c r="D6" s="94"/>
    </row>
    <row r="7" spans="1:4" s="1" customFormat="1" ht="34.5" customHeight="1">
      <c r="A7" s="91"/>
      <c r="B7" s="4" t="s">
        <v>274</v>
      </c>
      <c r="C7" s="76" t="s">
        <v>2</v>
      </c>
      <c r="D7" s="94"/>
    </row>
    <row r="8" spans="1:4" s="1" customFormat="1" ht="30">
      <c r="A8" s="91"/>
      <c r="B8" s="4" t="s">
        <v>273</v>
      </c>
      <c r="C8" s="77" t="s">
        <v>266</v>
      </c>
      <c r="D8" s="94"/>
    </row>
    <row r="9" spans="1:4" s="1" customFormat="1" ht="30">
      <c r="A9" s="91"/>
      <c r="B9" s="26" t="s">
        <v>30</v>
      </c>
      <c r="C9" s="74"/>
      <c r="D9" s="94"/>
    </row>
    <row r="10" spans="1:4" s="1" customFormat="1" ht="45">
      <c r="A10" s="91"/>
      <c r="B10" s="4" t="s">
        <v>13</v>
      </c>
      <c r="C10" s="74" t="s">
        <v>2</v>
      </c>
      <c r="D10" s="94"/>
    </row>
    <row r="11" spans="1:4" s="1" customFormat="1" ht="45">
      <c r="A11" s="91"/>
      <c r="B11" s="26" t="s">
        <v>250</v>
      </c>
      <c r="C11" s="74" t="s">
        <v>2</v>
      </c>
      <c r="D11" s="94"/>
    </row>
    <row r="12" spans="1:4" s="1" customFormat="1" ht="30">
      <c r="A12" s="91"/>
      <c r="B12" s="26" t="s">
        <v>251</v>
      </c>
      <c r="C12" s="74" t="s">
        <v>2</v>
      </c>
      <c r="D12" s="94"/>
    </row>
    <row r="13" spans="1:4" s="38" customFormat="1" ht="75">
      <c r="A13" s="91"/>
      <c r="B13" s="4" t="s">
        <v>267</v>
      </c>
      <c r="C13" s="74" t="s">
        <v>2</v>
      </c>
      <c r="D13" s="94"/>
    </row>
    <row r="14" spans="1:4" s="38" customFormat="1" ht="30">
      <c r="A14" s="91"/>
      <c r="B14" s="79" t="s">
        <v>268</v>
      </c>
      <c r="C14" s="22" t="s">
        <v>266</v>
      </c>
      <c r="D14" s="94"/>
    </row>
    <row r="15" spans="1:4" s="38" customFormat="1" ht="30">
      <c r="A15" s="92"/>
      <c r="B15" s="79" t="s">
        <v>269</v>
      </c>
      <c r="C15" s="22" t="s">
        <v>270</v>
      </c>
      <c r="D15" s="95"/>
    </row>
    <row r="16" spans="1:4" s="39" customFormat="1" ht="48" customHeight="1">
      <c r="A16" s="90" t="s">
        <v>40</v>
      </c>
      <c r="B16" s="41" t="s">
        <v>253</v>
      </c>
      <c r="C16" s="41"/>
      <c r="D16" s="93">
        <f>20*70*3/3276.25/12</f>
        <v>0.11</v>
      </c>
    </row>
    <row r="17" spans="1:4" s="38" customFormat="1" ht="48.75" customHeight="1">
      <c r="A17" s="91"/>
      <c r="B17" s="4" t="s">
        <v>178</v>
      </c>
      <c r="C17" s="74" t="s">
        <v>42</v>
      </c>
      <c r="D17" s="94"/>
    </row>
    <row r="18" spans="1:4" s="38" customFormat="1" ht="30">
      <c r="A18" s="91"/>
      <c r="B18" s="4" t="s">
        <v>179</v>
      </c>
      <c r="C18" s="74" t="s">
        <v>42</v>
      </c>
      <c r="D18" s="94"/>
    </row>
    <row r="19" spans="1:4" s="38" customFormat="1" ht="30">
      <c r="A19" s="92"/>
      <c r="B19" s="4" t="s">
        <v>177</v>
      </c>
      <c r="C19" s="74" t="s">
        <v>17</v>
      </c>
      <c r="D19" s="95"/>
    </row>
    <row r="20" spans="1:4" s="38" customFormat="1" ht="45">
      <c r="A20" s="96" t="s">
        <v>62</v>
      </c>
      <c r="B20" s="5" t="s">
        <v>254</v>
      </c>
      <c r="C20" s="37"/>
      <c r="D20" s="93">
        <f>'расчет по ставке'!C37</f>
        <v>1.86</v>
      </c>
    </row>
    <row r="21" spans="1:4" s="38" customFormat="1" ht="67.5" customHeight="1">
      <c r="A21" s="97"/>
      <c r="B21" s="4" t="s">
        <v>255</v>
      </c>
      <c r="C21" s="74" t="s">
        <v>2</v>
      </c>
      <c r="D21" s="94"/>
    </row>
    <row r="22" spans="1:4" s="38" customFormat="1" ht="75">
      <c r="A22" s="97"/>
      <c r="B22" s="4" t="s">
        <v>204</v>
      </c>
      <c r="C22" s="74" t="s">
        <v>45</v>
      </c>
      <c r="D22" s="94"/>
    </row>
    <row r="23" spans="1:4" s="38" customFormat="1" ht="30">
      <c r="A23" s="97"/>
      <c r="B23" s="4" t="s">
        <v>193</v>
      </c>
      <c r="C23" s="74" t="s">
        <v>2</v>
      </c>
      <c r="D23" s="94"/>
    </row>
    <row r="24" spans="1:4" s="38" customFormat="1" ht="48.75" customHeight="1">
      <c r="A24" s="97"/>
      <c r="B24" s="4" t="s">
        <v>194</v>
      </c>
      <c r="C24" s="74" t="s">
        <v>17</v>
      </c>
      <c r="D24" s="94"/>
    </row>
    <row r="25" spans="1:4" s="38" customFormat="1" ht="30">
      <c r="A25" s="97"/>
      <c r="B25" s="4" t="s">
        <v>256</v>
      </c>
      <c r="C25" s="74" t="s">
        <v>2</v>
      </c>
      <c r="D25" s="94"/>
    </row>
    <row r="26" spans="1:4" s="38" customFormat="1" ht="30">
      <c r="A26" s="97"/>
      <c r="B26" s="4" t="s">
        <v>48</v>
      </c>
      <c r="C26" s="74" t="s">
        <v>2</v>
      </c>
      <c r="D26" s="94"/>
    </row>
    <row r="27" spans="1:4" s="38" customFormat="1" ht="30">
      <c r="A27" s="97"/>
      <c r="B27" s="4" t="s">
        <v>49</v>
      </c>
      <c r="C27" s="74" t="s">
        <v>2</v>
      </c>
      <c r="D27" s="94"/>
    </row>
    <row r="28" spans="1:4" s="38" customFormat="1" ht="45">
      <c r="A28" s="97"/>
      <c r="B28" s="4" t="s">
        <v>51</v>
      </c>
      <c r="C28" s="74" t="s">
        <v>52</v>
      </c>
      <c r="D28" s="94"/>
    </row>
    <row r="29" spans="1:4" s="38" customFormat="1">
      <c r="A29" s="97"/>
      <c r="B29" s="4" t="s">
        <v>53</v>
      </c>
      <c r="C29" s="74" t="s">
        <v>52</v>
      </c>
      <c r="D29" s="94"/>
    </row>
    <row r="30" spans="1:4" s="38" customFormat="1" ht="30">
      <c r="A30" s="98"/>
      <c r="B30" s="4" t="s">
        <v>54</v>
      </c>
      <c r="C30" s="74" t="s">
        <v>52</v>
      </c>
      <c r="D30" s="95"/>
    </row>
    <row r="31" spans="1:4" s="39" customFormat="1" ht="30">
      <c r="A31" s="90" t="s">
        <v>227</v>
      </c>
      <c r="B31" s="5" t="s">
        <v>257</v>
      </c>
      <c r="C31" s="6"/>
      <c r="D31" s="93">
        <f>'расчет по ставке'!C54</f>
        <v>1.1000000000000001</v>
      </c>
    </row>
    <row r="32" spans="1:4" s="38" customFormat="1" ht="45">
      <c r="A32" s="91"/>
      <c r="B32" s="4" t="s">
        <v>258</v>
      </c>
      <c r="C32" s="74" t="s">
        <v>57</v>
      </c>
      <c r="D32" s="94"/>
    </row>
    <row r="33" spans="1:6" s="38" customFormat="1" ht="30">
      <c r="A33" s="91"/>
      <c r="B33" s="4" t="s">
        <v>58</v>
      </c>
      <c r="C33" s="74" t="s">
        <v>59</v>
      </c>
      <c r="D33" s="94"/>
    </row>
    <row r="34" spans="1:6" s="38" customFormat="1" ht="75">
      <c r="A34" s="92"/>
      <c r="B34" s="26" t="s">
        <v>203</v>
      </c>
      <c r="C34" s="74" t="s">
        <v>60</v>
      </c>
      <c r="D34" s="95"/>
    </row>
    <row r="35" spans="1:6" s="38" customFormat="1" ht="56.25">
      <c r="A35" s="6" t="s">
        <v>228</v>
      </c>
      <c r="B35" s="40" t="s">
        <v>61</v>
      </c>
      <c r="C35" s="6" t="s">
        <v>52</v>
      </c>
      <c r="D35" s="80" t="s">
        <v>205</v>
      </c>
    </row>
    <row r="36" spans="1:6" s="39" customFormat="1" ht="32.25" customHeight="1">
      <c r="A36" s="90" t="s">
        <v>259</v>
      </c>
      <c r="B36" s="41" t="s">
        <v>260</v>
      </c>
      <c r="C36" s="41"/>
      <c r="D36" s="93">
        <f>'расчет по ставке'!C70</f>
        <v>2.15</v>
      </c>
    </row>
    <row r="37" spans="1:6" s="38" customFormat="1">
      <c r="A37" s="91"/>
      <c r="B37" s="26" t="s">
        <v>65</v>
      </c>
      <c r="C37" s="74" t="s">
        <v>66</v>
      </c>
      <c r="D37" s="94"/>
    </row>
    <row r="38" spans="1:6" s="38" customFormat="1" ht="55.5" customHeight="1">
      <c r="A38" s="91"/>
      <c r="B38" s="26" t="s">
        <v>67</v>
      </c>
      <c r="C38" s="74" t="s">
        <v>68</v>
      </c>
      <c r="D38" s="94"/>
    </row>
    <row r="39" spans="1:6" s="38" customFormat="1">
      <c r="A39" s="91"/>
      <c r="B39" s="26" t="s">
        <v>69</v>
      </c>
      <c r="C39" s="74" t="s">
        <v>2</v>
      </c>
      <c r="D39" s="94"/>
    </row>
    <row r="40" spans="1:6" s="38" customFormat="1" ht="30">
      <c r="A40" s="92"/>
      <c r="B40" s="26" t="s">
        <v>70</v>
      </c>
      <c r="C40" s="74" t="s">
        <v>68</v>
      </c>
      <c r="D40" s="95"/>
    </row>
    <row r="41" spans="1:6" s="39" customFormat="1" ht="75">
      <c r="A41" s="99" t="s">
        <v>261</v>
      </c>
      <c r="B41" s="40" t="s">
        <v>212</v>
      </c>
      <c r="C41" s="36"/>
      <c r="D41" s="93">
        <f>'расчет по ставке'!C87+'расчет по ставке'!C88</f>
        <v>4.62</v>
      </c>
    </row>
    <row r="42" spans="1:6" s="38" customFormat="1">
      <c r="A42" s="100"/>
      <c r="B42" s="40" t="s">
        <v>72</v>
      </c>
      <c r="C42" s="89" t="s">
        <v>45</v>
      </c>
      <c r="D42" s="94"/>
      <c r="E42" s="50"/>
      <c r="F42" s="51"/>
    </row>
    <row r="43" spans="1:6" s="38" customFormat="1" ht="30">
      <c r="A43" s="100"/>
      <c r="B43" s="26" t="s">
        <v>73</v>
      </c>
      <c r="C43" s="89"/>
      <c r="D43" s="94"/>
    </row>
    <row r="44" spans="1:6" s="38" customFormat="1" ht="30">
      <c r="A44" s="100"/>
      <c r="B44" s="26" t="s">
        <v>74</v>
      </c>
      <c r="C44" s="74" t="s">
        <v>45</v>
      </c>
      <c r="D44" s="94"/>
    </row>
    <row r="45" spans="1:6" s="38" customFormat="1" ht="30">
      <c r="A45" s="100"/>
      <c r="B45" s="26" t="s">
        <v>223</v>
      </c>
      <c r="C45" s="76" t="s">
        <v>266</v>
      </c>
      <c r="D45" s="94"/>
    </row>
    <row r="46" spans="1:6" s="38" customFormat="1">
      <c r="A46" s="100"/>
      <c r="B46" s="26" t="s">
        <v>226</v>
      </c>
      <c r="C46" s="74" t="s">
        <v>75</v>
      </c>
      <c r="D46" s="94"/>
    </row>
    <row r="47" spans="1:6" s="38" customFormat="1">
      <c r="A47" s="100"/>
      <c r="B47" s="26" t="s">
        <v>76</v>
      </c>
      <c r="C47" s="74" t="s">
        <v>75</v>
      </c>
      <c r="D47" s="94"/>
    </row>
    <row r="48" spans="1:6" s="38" customFormat="1" ht="30">
      <c r="A48" s="100"/>
      <c r="B48" s="26" t="s">
        <v>265</v>
      </c>
      <c r="C48" s="76" t="s">
        <v>266</v>
      </c>
      <c r="D48" s="94"/>
    </row>
    <row r="49" spans="1:4" s="38" customFormat="1">
      <c r="A49" s="100"/>
      <c r="B49" s="40" t="s">
        <v>99</v>
      </c>
      <c r="D49" s="94"/>
    </row>
    <row r="50" spans="1:4" s="38" customFormat="1">
      <c r="A50" s="100"/>
      <c r="B50" s="26" t="s">
        <v>77</v>
      </c>
      <c r="C50" s="22" t="s">
        <v>75</v>
      </c>
      <c r="D50" s="94"/>
    </row>
    <row r="51" spans="1:4" s="38" customFormat="1">
      <c r="A51" s="100"/>
      <c r="B51" s="26" t="s">
        <v>226</v>
      </c>
      <c r="C51" s="74" t="s">
        <v>75</v>
      </c>
      <c r="D51" s="94"/>
    </row>
    <row r="52" spans="1:4" s="38" customFormat="1" ht="30">
      <c r="A52" s="100"/>
      <c r="B52" s="26" t="s">
        <v>271</v>
      </c>
      <c r="C52" s="76" t="s">
        <v>272</v>
      </c>
      <c r="D52" s="94"/>
    </row>
    <row r="53" spans="1:4" s="38" customFormat="1">
      <c r="A53" s="100"/>
      <c r="B53" s="26" t="s">
        <v>80</v>
      </c>
      <c r="C53" s="74" t="s">
        <v>52</v>
      </c>
      <c r="D53" s="94"/>
    </row>
    <row r="54" spans="1:4" s="38" customFormat="1" ht="30">
      <c r="A54" s="101"/>
      <c r="B54" s="26" t="s">
        <v>81</v>
      </c>
      <c r="C54" s="74" t="s">
        <v>75</v>
      </c>
      <c r="D54" s="95"/>
    </row>
    <row r="55" spans="1:4" s="30" customFormat="1" ht="63.75" customHeight="1">
      <c r="A55" s="46" t="s">
        <v>262</v>
      </c>
      <c r="B55" s="27" t="s">
        <v>100</v>
      </c>
      <c r="C55" s="47" t="s">
        <v>82</v>
      </c>
      <c r="D55" s="81">
        <v>1.0900000000000001</v>
      </c>
    </row>
    <row r="56" spans="1:4" s="30" customFormat="1">
      <c r="A56" s="12" t="s">
        <v>263</v>
      </c>
      <c r="B56" s="78" t="s">
        <v>83</v>
      </c>
      <c r="C56" s="10"/>
      <c r="D56" s="82">
        <v>2</v>
      </c>
    </row>
    <row r="57" spans="1:4" s="30" customFormat="1">
      <c r="A57" s="12" t="s">
        <v>264</v>
      </c>
      <c r="B57" s="78" t="s">
        <v>244</v>
      </c>
      <c r="C57" s="29" t="s">
        <v>68</v>
      </c>
      <c r="D57" s="82">
        <f>1500/3276.25</f>
        <v>0.46</v>
      </c>
    </row>
    <row r="58" spans="1:4" s="1" customFormat="1">
      <c r="A58" s="84"/>
      <c r="B58" s="85" t="s">
        <v>84</v>
      </c>
      <c r="C58" s="84"/>
      <c r="D58" s="83">
        <f>SUM(D3:D57)</f>
        <v>15.34</v>
      </c>
    </row>
    <row r="60" spans="1:4">
      <c r="A60" t="s">
        <v>277</v>
      </c>
      <c r="C60" t="s">
        <v>278</v>
      </c>
    </row>
    <row r="62" spans="1:4">
      <c r="A62" t="s">
        <v>279</v>
      </c>
      <c r="C62" t="s">
        <v>280</v>
      </c>
    </row>
  </sheetData>
  <mergeCells count="15">
    <mergeCell ref="C1:D1"/>
    <mergeCell ref="A2:D2"/>
    <mergeCell ref="C42:C43"/>
    <mergeCell ref="A3:A15"/>
    <mergeCell ref="D3:D15"/>
    <mergeCell ref="A16:A19"/>
    <mergeCell ref="D16:D19"/>
    <mergeCell ref="A20:A30"/>
    <mergeCell ref="D20:D30"/>
    <mergeCell ref="A31:A34"/>
    <mergeCell ref="D31:D34"/>
    <mergeCell ref="A36:A40"/>
    <mergeCell ref="D36:D40"/>
    <mergeCell ref="A41:A54"/>
    <mergeCell ref="D41:D54"/>
  </mergeCells>
  <pageMargins left="0.15748031496062992" right="0.27559055118110237" top="0.31496062992125984" bottom="0.27559055118110237" header="0.31496062992125984" footer="0.31496062992125984"/>
  <pageSetup paperSize="9" scale="92" fitToHeight="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100"/>
  <sheetViews>
    <sheetView view="pageBreakPreview" topLeftCell="A88" zoomScaleSheetLayoutView="100" workbookViewId="0">
      <selection activeCell="D79" sqref="D79"/>
    </sheetView>
  </sheetViews>
  <sheetFormatPr defaultRowHeight="15"/>
  <cols>
    <col min="1" max="1" width="9.140625" style="14"/>
    <col min="2" max="2" width="64.28515625" style="14" customWidth="1"/>
    <col min="3" max="3" width="17.42578125" style="14" customWidth="1"/>
    <col min="4" max="4" width="16.42578125" style="33" customWidth="1"/>
    <col min="5" max="5" width="17.5703125" customWidth="1"/>
    <col min="6" max="6" width="15.85546875" customWidth="1"/>
    <col min="7" max="7" width="9.5703125" bestFit="1" customWidth="1"/>
    <col min="9" max="9" width="9.28515625" bestFit="1" customWidth="1"/>
  </cols>
  <sheetData>
    <row r="1" spans="1:7" ht="28.5" customHeight="1">
      <c r="A1" s="103" t="s">
        <v>236</v>
      </c>
      <c r="B1" s="103"/>
      <c r="C1" s="103"/>
      <c r="D1" s="103"/>
      <c r="E1" s="75"/>
      <c r="F1" s="75"/>
    </row>
    <row r="2" spans="1:7" s="2" customFormat="1" ht="75">
      <c r="A2" s="3" t="s">
        <v>0</v>
      </c>
      <c r="B2" s="4" t="s">
        <v>101</v>
      </c>
      <c r="C2" s="3"/>
      <c r="D2" s="32" t="s">
        <v>247</v>
      </c>
      <c r="E2" s="24"/>
      <c r="F2" s="24"/>
    </row>
    <row r="3" spans="1:7" s="2" customFormat="1">
      <c r="A3" s="3" t="s">
        <v>1</v>
      </c>
      <c r="B3" s="5" t="s">
        <v>85</v>
      </c>
      <c r="C3" s="3"/>
      <c r="D3" s="68">
        <f>'расчет по ставке'!C19*0.1429</f>
        <v>0.27900000000000003</v>
      </c>
      <c r="E3" s="28">
        <f>D3*3276.25</f>
        <v>914.07</v>
      </c>
      <c r="F3" s="28">
        <f>E3*12</f>
        <v>10968.84</v>
      </c>
      <c r="G3" s="67"/>
    </row>
    <row r="4" spans="1:7" s="2" customFormat="1" ht="30" customHeight="1">
      <c r="A4" s="3" t="s">
        <v>118</v>
      </c>
      <c r="B4" s="4" t="s">
        <v>123</v>
      </c>
      <c r="C4" s="3" t="s">
        <v>2</v>
      </c>
      <c r="D4" s="32">
        <f>D3*0.33</f>
        <v>9.1999999999999998E-2</v>
      </c>
      <c r="E4" s="23">
        <f>D4*3276.25</f>
        <v>301.42</v>
      </c>
      <c r="F4" s="23">
        <f t="shared" ref="F4:F50" si="0">E4*12</f>
        <v>3617.04</v>
      </c>
    </row>
    <row r="5" spans="1:7" s="1" customFormat="1" ht="30">
      <c r="A5" s="7" t="s">
        <v>119</v>
      </c>
      <c r="B5" s="8" t="s">
        <v>3</v>
      </c>
      <c r="C5" s="3" t="s">
        <v>2</v>
      </c>
      <c r="D5" s="32">
        <f>D3*0.23</f>
        <v>6.4000000000000001E-2</v>
      </c>
      <c r="E5" s="23">
        <f t="shared" ref="E5:E7" si="1">D5*3276.25</f>
        <v>209.68</v>
      </c>
      <c r="F5" s="23">
        <f t="shared" si="0"/>
        <v>2516.16</v>
      </c>
    </row>
    <row r="6" spans="1:7" s="1" customFormat="1" ht="48.75" customHeight="1">
      <c r="A6" s="7" t="s">
        <v>120</v>
      </c>
      <c r="B6" s="8" t="s">
        <v>122</v>
      </c>
      <c r="C6" s="3" t="s">
        <v>2</v>
      </c>
      <c r="D6" s="32">
        <f>D3*0.11</f>
        <v>3.1E-2</v>
      </c>
      <c r="E6" s="23">
        <f t="shared" si="1"/>
        <v>101.56</v>
      </c>
      <c r="F6" s="23">
        <f t="shared" si="0"/>
        <v>1218.72</v>
      </c>
    </row>
    <row r="7" spans="1:7" s="1" customFormat="1" ht="30">
      <c r="A7" s="3" t="s">
        <v>121</v>
      </c>
      <c r="B7" s="21" t="s">
        <v>124</v>
      </c>
      <c r="C7" s="22" t="s">
        <v>2</v>
      </c>
      <c r="D7" s="32">
        <f>D3*0.33</f>
        <v>9.1999999999999998E-2</v>
      </c>
      <c r="E7" s="23">
        <f t="shared" si="1"/>
        <v>301.42</v>
      </c>
      <c r="F7" s="23">
        <f t="shared" si="0"/>
        <v>3617.04</v>
      </c>
    </row>
    <row r="8" spans="1:7" s="30" customFormat="1">
      <c r="A8" s="29" t="s">
        <v>4</v>
      </c>
      <c r="B8" s="10" t="s">
        <v>131</v>
      </c>
      <c r="C8" s="10"/>
      <c r="D8" s="69">
        <f>'расчет по ставке'!C19*0.0536</f>
        <v>0.105</v>
      </c>
      <c r="E8" s="28">
        <f>D8*3276.25</f>
        <v>344.01</v>
      </c>
      <c r="F8" s="28">
        <f>E8*12</f>
        <v>4128.12</v>
      </c>
    </row>
    <row r="9" spans="1:7" s="1" customFormat="1" ht="35.25" customHeight="1">
      <c r="A9" s="25" t="s">
        <v>125</v>
      </c>
      <c r="B9" s="4" t="s">
        <v>5</v>
      </c>
      <c r="C9" s="3" t="s">
        <v>2</v>
      </c>
      <c r="D9" s="31">
        <f>D8*0.3333</f>
        <v>3.5000000000000003E-2</v>
      </c>
      <c r="E9" s="23">
        <f>D9*3276.25</f>
        <v>114.67</v>
      </c>
      <c r="F9" s="23">
        <f t="shared" si="0"/>
        <v>1376.04</v>
      </c>
    </row>
    <row r="10" spans="1:7" s="1" customFormat="1" ht="75">
      <c r="A10" s="25" t="s">
        <v>126</v>
      </c>
      <c r="B10" s="4" t="s">
        <v>6</v>
      </c>
      <c r="C10" s="3" t="s">
        <v>2</v>
      </c>
      <c r="D10" s="31">
        <f>D8*0.3333</f>
        <v>3.5000000000000003E-2</v>
      </c>
      <c r="E10" s="23">
        <f t="shared" ref="E10:E11" si="2">D10*3276.25</f>
        <v>114.67</v>
      </c>
      <c r="F10" s="23">
        <f t="shared" si="0"/>
        <v>1376.04</v>
      </c>
    </row>
    <row r="11" spans="1:7" s="1" customFormat="1" ht="30">
      <c r="A11" s="25" t="s">
        <v>127</v>
      </c>
      <c r="B11" s="4" t="s">
        <v>128</v>
      </c>
      <c r="C11" s="3" t="s">
        <v>2</v>
      </c>
      <c r="D11" s="31">
        <f>D8-D10-D9</f>
        <v>3.5000000000000003E-2</v>
      </c>
      <c r="E11" s="23">
        <f t="shared" si="2"/>
        <v>114.67</v>
      </c>
      <c r="F11" s="23">
        <f t="shared" si="0"/>
        <v>1376.04</v>
      </c>
    </row>
    <row r="12" spans="1:7" s="30" customFormat="1" ht="33.75" customHeight="1">
      <c r="A12" s="12" t="s">
        <v>7</v>
      </c>
      <c r="B12" s="27" t="s">
        <v>86</v>
      </c>
      <c r="C12" s="27"/>
      <c r="D12" s="70">
        <f>'расчет по ставке'!C19*0.1071</f>
        <v>0.20899999999999999</v>
      </c>
      <c r="E12" s="28">
        <f>D12*3276.25</f>
        <v>684.74</v>
      </c>
      <c r="F12" s="28">
        <f t="shared" si="0"/>
        <v>8216.8799999999992</v>
      </c>
    </row>
    <row r="13" spans="1:7" s="1" customFormat="1" ht="80.25" customHeight="1">
      <c r="A13" s="25" t="s">
        <v>129</v>
      </c>
      <c r="B13" s="4" t="s">
        <v>8</v>
      </c>
      <c r="C13" s="3" t="s">
        <v>2</v>
      </c>
      <c r="D13" s="31">
        <f>D12*0.8</f>
        <v>0.16700000000000001</v>
      </c>
      <c r="E13" s="23">
        <f>D13*3276.25</f>
        <v>547.13</v>
      </c>
      <c r="F13" s="23">
        <f t="shared" si="0"/>
        <v>6565.56</v>
      </c>
    </row>
    <row r="14" spans="1:7" s="1" customFormat="1" ht="45">
      <c r="A14" s="25" t="s">
        <v>130</v>
      </c>
      <c r="B14" s="4" t="s">
        <v>132</v>
      </c>
      <c r="C14" s="3" t="s">
        <v>2</v>
      </c>
      <c r="D14" s="31">
        <f>D12*0.2</f>
        <v>4.2000000000000003E-2</v>
      </c>
      <c r="E14" s="23">
        <f>D14*3276.25</f>
        <v>137.6</v>
      </c>
      <c r="F14" s="23">
        <f t="shared" si="0"/>
        <v>1651.2</v>
      </c>
    </row>
    <row r="15" spans="1:7" s="30" customFormat="1" ht="35.25" customHeight="1">
      <c r="A15" s="6" t="s">
        <v>9</v>
      </c>
      <c r="B15" s="27" t="s">
        <v>87</v>
      </c>
      <c r="C15" s="34"/>
      <c r="D15" s="71">
        <f>'расчет по ставке'!C19*0.0893</f>
        <v>0.17399999999999999</v>
      </c>
      <c r="E15" s="28">
        <f>D15*3276.25</f>
        <v>570.07000000000005</v>
      </c>
      <c r="F15" s="28">
        <f t="shared" si="0"/>
        <v>6840.84</v>
      </c>
    </row>
    <row r="16" spans="1:7" s="1" customFormat="1" ht="45">
      <c r="A16" s="25" t="s">
        <v>133</v>
      </c>
      <c r="B16" s="4" t="s">
        <v>10</v>
      </c>
      <c r="C16" s="3" t="s">
        <v>2</v>
      </c>
      <c r="D16" s="31">
        <f>D15*0.3</f>
        <v>5.1999999999999998E-2</v>
      </c>
      <c r="E16" s="23">
        <f>D16*3276.25</f>
        <v>170.37</v>
      </c>
      <c r="F16" s="23">
        <f t="shared" si="0"/>
        <v>2044.44</v>
      </c>
    </row>
    <row r="17" spans="1:6" s="1" customFormat="1" ht="45">
      <c r="A17" s="25" t="s">
        <v>134</v>
      </c>
      <c r="B17" s="4" t="s">
        <v>11</v>
      </c>
      <c r="C17" s="3" t="s">
        <v>2</v>
      </c>
      <c r="D17" s="31">
        <f>D15*0.3</f>
        <v>5.1999999999999998E-2</v>
      </c>
      <c r="E17" s="23">
        <f t="shared" ref="E17:E19" si="3">D17*3276.25</f>
        <v>170.37</v>
      </c>
      <c r="F17" s="23">
        <f t="shared" si="0"/>
        <v>2044.44</v>
      </c>
    </row>
    <row r="18" spans="1:6" s="1" customFormat="1" ht="30">
      <c r="A18" s="25" t="s">
        <v>135</v>
      </c>
      <c r="B18" s="4" t="s">
        <v>12</v>
      </c>
      <c r="C18" s="3" t="s">
        <v>2</v>
      </c>
      <c r="D18" s="31">
        <f>D15*0.3</f>
        <v>5.1999999999999998E-2</v>
      </c>
      <c r="E18" s="23">
        <f t="shared" si="3"/>
        <v>170.37</v>
      </c>
      <c r="F18" s="23">
        <f t="shared" si="0"/>
        <v>2044.44</v>
      </c>
    </row>
    <row r="19" spans="1:6" s="1" customFormat="1" ht="45">
      <c r="A19" s="25" t="s">
        <v>136</v>
      </c>
      <c r="B19" s="4" t="s">
        <v>13</v>
      </c>
      <c r="C19" s="3" t="s">
        <v>2</v>
      </c>
      <c r="D19" s="31">
        <f>D15*0.1</f>
        <v>1.7000000000000001E-2</v>
      </c>
      <c r="E19" s="23">
        <f t="shared" si="3"/>
        <v>55.7</v>
      </c>
      <c r="F19" s="23">
        <f t="shared" si="0"/>
        <v>668.4</v>
      </c>
    </row>
    <row r="20" spans="1:6" s="30" customFormat="1" ht="34.5" customHeight="1">
      <c r="A20" s="6" t="s">
        <v>14</v>
      </c>
      <c r="B20" s="10" t="s">
        <v>88</v>
      </c>
      <c r="C20" s="10"/>
      <c r="D20" s="71">
        <f>'расчет по ставке'!C19*0.0536</f>
        <v>0.105</v>
      </c>
      <c r="E20" s="28">
        <f>D20*3276.25</f>
        <v>344.01</v>
      </c>
      <c r="F20" s="28">
        <f t="shared" si="0"/>
        <v>4128.12</v>
      </c>
    </row>
    <row r="21" spans="1:6" s="1" customFormat="1" ht="51" customHeight="1">
      <c r="A21" s="25" t="s">
        <v>137</v>
      </c>
      <c r="B21" s="4" t="s">
        <v>15</v>
      </c>
      <c r="C21" s="3" t="s">
        <v>2</v>
      </c>
      <c r="D21" s="31">
        <f>D20-D22-D23</f>
        <v>3.5000000000000003E-2</v>
      </c>
      <c r="E21" s="23">
        <f>D21*3276.25</f>
        <v>114.67</v>
      </c>
      <c r="F21" s="23">
        <f t="shared" si="0"/>
        <v>1376.04</v>
      </c>
    </row>
    <row r="22" spans="1:6" s="1" customFormat="1" ht="61.5" customHeight="1">
      <c r="A22" s="25" t="s">
        <v>138</v>
      </c>
      <c r="B22" s="4" t="s">
        <v>16</v>
      </c>
      <c r="C22" s="3" t="s">
        <v>2</v>
      </c>
      <c r="D22" s="31">
        <f>D20*0.3333</f>
        <v>3.5000000000000003E-2</v>
      </c>
      <c r="E22" s="23">
        <f t="shared" ref="E22:E23" si="4">D22*3276.25</f>
        <v>114.67</v>
      </c>
      <c r="F22" s="23">
        <f t="shared" si="0"/>
        <v>1376.04</v>
      </c>
    </row>
    <row r="23" spans="1:6" s="1" customFormat="1" ht="30">
      <c r="A23" s="25" t="s">
        <v>139</v>
      </c>
      <c r="B23" s="4" t="s">
        <v>140</v>
      </c>
      <c r="C23" s="3" t="s">
        <v>17</v>
      </c>
      <c r="D23" s="31">
        <f>D20*0.3333</f>
        <v>3.5000000000000003E-2</v>
      </c>
      <c r="E23" s="23">
        <f t="shared" si="4"/>
        <v>114.67</v>
      </c>
      <c r="F23" s="23">
        <f t="shared" si="0"/>
        <v>1376.04</v>
      </c>
    </row>
    <row r="24" spans="1:6" s="39" customFormat="1" ht="30">
      <c r="A24" s="6" t="s">
        <v>18</v>
      </c>
      <c r="B24" s="36" t="s">
        <v>89</v>
      </c>
      <c r="C24" s="36"/>
      <c r="D24" s="71">
        <f>'расчет по ставке'!C19*0.1429</f>
        <v>0.27900000000000003</v>
      </c>
      <c r="E24" s="28">
        <f>D24*3276.25</f>
        <v>914.07</v>
      </c>
      <c r="F24" s="28">
        <f t="shared" si="0"/>
        <v>10968.84</v>
      </c>
    </row>
    <row r="25" spans="1:6" s="38" customFormat="1">
      <c r="A25" s="25" t="s">
        <v>141</v>
      </c>
      <c r="B25" s="4" t="s">
        <v>152</v>
      </c>
      <c r="C25" s="3" t="s">
        <v>2</v>
      </c>
      <c r="D25" s="31">
        <f>D24*0.267</f>
        <v>7.3999999999999996E-2</v>
      </c>
      <c r="E25" s="23">
        <f>D25*3276.25</f>
        <v>242.44</v>
      </c>
      <c r="F25" s="23">
        <f t="shared" si="0"/>
        <v>2909.28</v>
      </c>
    </row>
    <row r="26" spans="1:6" s="38" customFormat="1" ht="30">
      <c r="A26" s="25" t="s">
        <v>142</v>
      </c>
      <c r="B26" s="4" t="s">
        <v>19</v>
      </c>
      <c r="C26" s="3" t="s">
        <v>2</v>
      </c>
      <c r="D26" s="31">
        <f>D24*0.05</f>
        <v>1.4E-2</v>
      </c>
      <c r="E26" s="23">
        <f t="shared" ref="E26:E34" si="5">D26*3276.25</f>
        <v>45.87</v>
      </c>
      <c r="F26" s="23">
        <f t="shared" si="0"/>
        <v>550.44000000000005</v>
      </c>
    </row>
    <row r="27" spans="1:6" s="38" customFormat="1" ht="105">
      <c r="A27" s="25" t="s">
        <v>143</v>
      </c>
      <c r="B27" s="4" t="s">
        <v>20</v>
      </c>
      <c r="C27" s="3" t="s">
        <v>2</v>
      </c>
      <c r="D27" s="31">
        <f>D24*0.05</f>
        <v>1.4E-2</v>
      </c>
      <c r="E27" s="23">
        <f t="shared" si="5"/>
        <v>45.87</v>
      </c>
      <c r="F27" s="23">
        <f t="shared" si="0"/>
        <v>550.44000000000005</v>
      </c>
    </row>
    <row r="28" spans="1:6" s="38" customFormat="1" ht="60">
      <c r="A28" s="25" t="s">
        <v>144</v>
      </c>
      <c r="B28" s="4" t="s">
        <v>21</v>
      </c>
      <c r="C28" s="3" t="s">
        <v>2</v>
      </c>
      <c r="D28" s="31">
        <f>D24*0.05</f>
        <v>1.4E-2</v>
      </c>
      <c r="E28" s="23">
        <f t="shared" si="5"/>
        <v>45.87</v>
      </c>
      <c r="F28" s="23">
        <f t="shared" si="0"/>
        <v>550.44000000000005</v>
      </c>
    </row>
    <row r="29" spans="1:6" s="38" customFormat="1" ht="75">
      <c r="A29" s="25" t="s">
        <v>145</v>
      </c>
      <c r="B29" s="4" t="s">
        <v>22</v>
      </c>
      <c r="C29" s="3" t="s">
        <v>2</v>
      </c>
      <c r="D29" s="31">
        <f>D24*0.05</f>
        <v>1.4E-2</v>
      </c>
      <c r="E29" s="23">
        <f t="shared" si="5"/>
        <v>45.87</v>
      </c>
      <c r="F29" s="23">
        <f t="shared" si="0"/>
        <v>550.44000000000005</v>
      </c>
    </row>
    <row r="30" spans="1:6" s="38" customFormat="1" ht="45">
      <c r="A30" s="25" t="s">
        <v>146</v>
      </c>
      <c r="B30" s="4" t="s">
        <v>23</v>
      </c>
      <c r="C30" s="3" t="s">
        <v>2</v>
      </c>
      <c r="D30" s="31">
        <f>D24*0.127</f>
        <v>3.5000000000000003E-2</v>
      </c>
      <c r="E30" s="23">
        <f t="shared" si="5"/>
        <v>114.67</v>
      </c>
      <c r="F30" s="23">
        <f t="shared" si="0"/>
        <v>1376.04</v>
      </c>
    </row>
    <row r="31" spans="1:6" s="38" customFormat="1" ht="30">
      <c r="A31" s="25" t="s">
        <v>147</v>
      </c>
      <c r="B31" s="4" t="s">
        <v>24</v>
      </c>
      <c r="C31" s="3"/>
      <c r="D31" s="31">
        <f>D24*0.127</f>
        <v>3.5000000000000003E-2</v>
      </c>
      <c r="E31" s="23">
        <f t="shared" si="5"/>
        <v>114.67</v>
      </c>
      <c r="F31" s="23">
        <f t="shared" si="0"/>
        <v>1376.04</v>
      </c>
    </row>
    <row r="32" spans="1:6" s="38" customFormat="1" ht="48.75" customHeight="1">
      <c r="A32" s="25" t="s">
        <v>148</v>
      </c>
      <c r="B32" s="4" t="s">
        <v>153</v>
      </c>
      <c r="C32" s="3" t="s">
        <v>2</v>
      </c>
      <c r="D32" s="31">
        <f>D24*0.05</f>
        <v>1.4E-2</v>
      </c>
      <c r="E32" s="23">
        <f t="shared" si="5"/>
        <v>45.87</v>
      </c>
      <c r="F32" s="23">
        <f t="shared" si="0"/>
        <v>550.44000000000005</v>
      </c>
    </row>
    <row r="33" spans="1:6" s="38" customFormat="1" ht="45.75" customHeight="1">
      <c r="A33" s="25" t="s">
        <v>149</v>
      </c>
      <c r="B33" s="4" t="s">
        <v>154</v>
      </c>
      <c r="C33" s="3" t="s">
        <v>2</v>
      </c>
      <c r="D33" s="31">
        <f>D24*0.05</f>
        <v>1.4E-2</v>
      </c>
      <c r="E33" s="23">
        <f t="shared" si="5"/>
        <v>45.87</v>
      </c>
      <c r="F33" s="23">
        <f t="shared" si="0"/>
        <v>550.44000000000005</v>
      </c>
    </row>
    <row r="34" spans="1:6" s="38" customFormat="1" ht="45">
      <c r="A34" s="25" t="s">
        <v>150</v>
      </c>
      <c r="B34" s="4" t="s">
        <v>155</v>
      </c>
      <c r="C34" s="3" t="s">
        <v>2</v>
      </c>
      <c r="D34" s="31">
        <f>D24*0.05</f>
        <v>1.4E-2</v>
      </c>
      <c r="E34" s="23">
        <f t="shared" si="5"/>
        <v>45.87</v>
      </c>
      <c r="F34" s="23">
        <f t="shared" si="0"/>
        <v>550.44000000000005</v>
      </c>
    </row>
    <row r="35" spans="1:6" s="38" customFormat="1" ht="45">
      <c r="A35" s="25" t="s">
        <v>151</v>
      </c>
      <c r="B35" s="4" t="s">
        <v>156</v>
      </c>
      <c r="C35" s="3" t="s">
        <v>17</v>
      </c>
      <c r="D35" s="31">
        <f>D24-SUM(D25:D34)</f>
        <v>3.6999999999999998E-2</v>
      </c>
      <c r="E35" s="23">
        <f>D35*3276.25</f>
        <v>121.22</v>
      </c>
      <c r="F35" s="23">
        <f t="shared" si="0"/>
        <v>1454.64</v>
      </c>
    </row>
    <row r="36" spans="1:6" s="39" customFormat="1" ht="30">
      <c r="A36" s="6" t="s">
        <v>25</v>
      </c>
      <c r="B36" s="40" t="s">
        <v>90</v>
      </c>
      <c r="C36" s="6"/>
      <c r="D36" s="71">
        <f>'расчет по ставке'!C19*0.0536</f>
        <v>0.105</v>
      </c>
      <c r="E36" s="28">
        <f>D36*3276.25</f>
        <v>344.01</v>
      </c>
      <c r="F36" s="28">
        <f t="shared" si="0"/>
        <v>4128.12</v>
      </c>
    </row>
    <row r="37" spans="1:6" s="38" customFormat="1" ht="30">
      <c r="A37" s="25" t="s">
        <v>157</v>
      </c>
      <c r="B37" s="4" t="s">
        <v>26</v>
      </c>
      <c r="C37" s="3" t="s">
        <v>2</v>
      </c>
      <c r="D37" s="31">
        <f>D36*0.3333</f>
        <v>3.5000000000000003E-2</v>
      </c>
      <c r="E37" s="23">
        <f>D37*3276.25</f>
        <v>114.67</v>
      </c>
      <c r="F37" s="23">
        <f t="shared" si="0"/>
        <v>1376.04</v>
      </c>
    </row>
    <row r="38" spans="1:6" s="38" customFormat="1" ht="60">
      <c r="A38" s="25" t="s">
        <v>158</v>
      </c>
      <c r="B38" s="4" t="s">
        <v>27</v>
      </c>
      <c r="C38" s="3" t="s">
        <v>2</v>
      </c>
      <c r="D38" s="31">
        <f>D36*0.3333</f>
        <v>3.5000000000000003E-2</v>
      </c>
      <c r="E38" s="23">
        <f t="shared" ref="E38:E39" si="6">D38*3276.25</f>
        <v>114.67</v>
      </c>
      <c r="F38" s="23">
        <f t="shared" si="0"/>
        <v>1376.04</v>
      </c>
    </row>
    <row r="39" spans="1:6" s="38" customFormat="1" ht="30">
      <c r="A39" s="25" t="s">
        <v>159</v>
      </c>
      <c r="B39" s="4" t="s">
        <v>140</v>
      </c>
      <c r="C39" s="3" t="s">
        <v>17</v>
      </c>
      <c r="D39" s="31">
        <f>D36-D37-D38</f>
        <v>3.5000000000000003E-2</v>
      </c>
      <c r="E39" s="23">
        <f t="shared" si="6"/>
        <v>114.67</v>
      </c>
      <c r="F39" s="23">
        <f t="shared" si="0"/>
        <v>1376.04</v>
      </c>
    </row>
    <row r="40" spans="1:6" s="30" customFormat="1" ht="30">
      <c r="A40" s="6" t="s">
        <v>28</v>
      </c>
      <c r="B40" s="36" t="s">
        <v>91</v>
      </c>
      <c r="C40" s="6"/>
      <c r="D40" s="71">
        <f>'расчет по ставке'!C19*0.0714</f>
        <v>0.13900000000000001</v>
      </c>
      <c r="E40" s="28">
        <f>D40*3276.25</f>
        <v>455.4</v>
      </c>
      <c r="F40" s="28">
        <f t="shared" si="0"/>
        <v>5464.8</v>
      </c>
    </row>
    <row r="41" spans="1:6" s="1" customFormat="1" ht="45">
      <c r="A41" s="25" t="s">
        <v>160</v>
      </c>
      <c r="B41" s="26" t="s">
        <v>29</v>
      </c>
      <c r="C41" s="3" t="s">
        <v>2</v>
      </c>
      <c r="D41" s="31">
        <f>D40*0.1666</f>
        <v>2.3E-2</v>
      </c>
      <c r="E41" s="23">
        <f>D41*3276.25</f>
        <v>75.349999999999994</v>
      </c>
      <c r="F41" s="23">
        <f t="shared" si="0"/>
        <v>904.2</v>
      </c>
    </row>
    <row r="42" spans="1:6" s="1" customFormat="1" ht="30">
      <c r="A42" s="6" t="s">
        <v>161</v>
      </c>
      <c r="B42" s="26" t="s">
        <v>30</v>
      </c>
      <c r="C42" s="3" t="s">
        <v>2</v>
      </c>
      <c r="D42" s="31">
        <f>D40*0.1666</f>
        <v>2.3E-2</v>
      </c>
      <c r="E42" s="23">
        <f t="shared" ref="E42:E46" si="7">D42*3276.25</f>
        <v>75.349999999999994</v>
      </c>
      <c r="F42" s="23">
        <f t="shared" si="0"/>
        <v>904.2</v>
      </c>
    </row>
    <row r="43" spans="1:6" s="1" customFormat="1" ht="45">
      <c r="A43" s="25" t="s">
        <v>162</v>
      </c>
      <c r="B43" s="26" t="s">
        <v>31</v>
      </c>
      <c r="C43" s="3" t="s">
        <v>2</v>
      </c>
      <c r="D43" s="31">
        <f>D40*0.1666</f>
        <v>2.3E-2</v>
      </c>
      <c r="E43" s="23">
        <f t="shared" si="7"/>
        <v>75.349999999999994</v>
      </c>
      <c r="F43" s="23">
        <f t="shared" si="0"/>
        <v>904.2</v>
      </c>
    </row>
    <row r="44" spans="1:6" s="1" customFormat="1" ht="45">
      <c r="A44" s="25" t="s">
        <v>163</v>
      </c>
      <c r="B44" s="26" t="s">
        <v>32</v>
      </c>
      <c r="C44" s="3" t="s">
        <v>2</v>
      </c>
      <c r="D44" s="31">
        <f>D40*0.1666</f>
        <v>2.3E-2</v>
      </c>
      <c r="E44" s="23">
        <f t="shared" si="7"/>
        <v>75.349999999999994</v>
      </c>
      <c r="F44" s="23">
        <f t="shared" si="0"/>
        <v>904.2</v>
      </c>
    </row>
    <row r="45" spans="1:6" s="1" customFormat="1" ht="45">
      <c r="A45" s="25" t="s">
        <v>164</v>
      </c>
      <c r="B45" s="26" t="s">
        <v>33</v>
      </c>
      <c r="C45" s="3" t="s">
        <v>2</v>
      </c>
      <c r="D45" s="31">
        <f>D40-D46-D44-D43-D42-D41</f>
        <v>2.4E-2</v>
      </c>
      <c r="E45" s="23">
        <f t="shared" si="7"/>
        <v>78.63</v>
      </c>
      <c r="F45" s="23">
        <f t="shared" si="0"/>
        <v>943.56</v>
      </c>
    </row>
    <row r="46" spans="1:6" s="1" customFormat="1" ht="30">
      <c r="A46" s="25" t="s">
        <v>165</v>
      </c>
      <c r="B46" s="26" t="s">
        <v>140</v>
      </c>
      <c r="C46" s="3" t="s">
        <v>17</v>
      </c>
      <c r="D46" s="31">
        <f>D40*0.1666</f>
        <v>2.3E-2</v>
      </c>
      <c r="E46" s="23">
        <f t="shared" si="7"/>
        <v>75.349999999999994</v>
      </c>
      <c r="F46" s="23">
        <f t="shared" si="0"/>
        <v>904.2</v>
      </c>
    </row>
    <row r="47" spans="1:6" s="39" customFormat="1" ht="30">
      <c r="A47" s="6" t="s">
        <v>34</v>
      </c>
      <c r="B47" s="5" t="s">
        <v>92</v>
      </c>
      <c r="C47" s="6"/>
      <c r="D47" s="70">
        <f>'расчет по ставке'!C19*0.0357</f>
        <v>7.0000000000000007E-2</v>
      </c>
      <c r="E47" s="28">
        <f>D47*3276.25</f>
        <v>229.34</v>
      </c>
      <c r="F47" s="28">
        <f t="shared" si="0"/>
        <v>2752.08</v>
      </c>
    </row>
    <row r="48" spans="1:6" s="38" customFormat="1" ht="75">
      <c r="A48" s="25" t="s">
        <v>166</v>
      </c>
      <c r="B48" s="4" t="s">
        <v>35</v>
      </c>
      <c r="C48" s="3" t="s">
        <v>2</v>
      </c>
      <c r="D48" s="31">
        <f>D47*0.4</f>
        <v>2.8000000000000001E-2</v>
      </c>
      <c r="E48" s="23">
        <f>D48*3276.25</f>
        <v>91.74</v>
      </c>
      <c r="F48" s="23">
        <f t="shared" si="0"/>
        <v>1100.8800000000001</v>
      </c>
    </row>
    <row r="49" spans="1:6" s="38" customFormat="1">
      <c r="A49" s="25" t="s">
        <v>167</v>
      </c>
      <c r="B49" s="4" t="s">
        <v>36</v>
      </c>
      <c r="C49" s="3" t="s">
        <v>2</v>
      </c>
      <c r="D49" s="31">
        <f>D47*0.4</f>
        <v>2.8000000000000001E-2</v>
      </c>
      <c r="E49" s="23">
        <f t="shared" ref="E49:E50" si="8">D49*3276.25</f>
        <v>91.74</v>
      </c>
      <c r="F49" s="23">
        <f t="shared" si="0"/>
        <v>1100.8800000000001</v>
      </c>
    </row>
    <row r="50" spans="1:6" s="38" customFormat="1" ht="30">
      <c r="A50" s="25" t="s">
        <v>168</v>
      </c>
      <c r="B50" s="4" t="s">
        <v>140</v>
      </c>
      <c r="C50" s="3"/>
      <c r="D50" s="31">
        <f>D47*0.2</f>
        <v>1.4E-2</v>
      </c>
      <c r="E50" s="23">
        <f t="shared" si="8"/>
        <v>45.87</v>
      </c>
      <c r="F50" s="23">
        <f t="shared" si="0"/>
        <v>550.44000000000005</v>
      </c>
    </row>
    <row r="51" spans="1:6" s="38" customFormat="1" ht="105">
      <c r="A51" s="6" t="s">
        <v>37</v>
      </c>
      <c r="B51" s="5" t="s">
        <v>169</v>
      </c>
      <c r="C51" s="6" t="s">
        <v>2</v>
      </c>
      <c r="D51" s="71">
        <f>'расчет по ставке'!C19*0.1429</f>
        <v>0.27900000000000003</v>
      </c>
      <c r="E51" s="28">
        <f>D51*3276.25</f>
        <v>914.07</v>
      </c>
      <c r="F51" s="28">
        <f>E51*12</f>
        <v>10968.84</v>
      </c>
    </row>
    <row r="52" spans="1:6" s="39" customFormat="1" ht="45">
      <c r="A52" s="6" t="s">
        <v>38</v>
      </c>
      <c r="B52" s="5" t="s">
        <v>93</v>
      </c>
      <c r="C52" s="36"/>
      <c r="D52" s="71">
        <f>'расчет по ставке'!C19*0.107</f>
        <v>0.20899999999999999</v>
      </c>
      <c r="E52" s="28">
        <f>D52*3276.25</f>
        <v>684.74</v>
      </c>
      <c r="F52" s="28">
        <f t="shared" ref="F52:F100" si="9">E52*12</f>
        <v>8216.8799999999992</v>
      </c>
    </row>
    <row r="53" spans="1:6" s="38" customFormat="1" ht="60">
      <c r="A53" s="25" t="s">
        <v>170</v>
      </c>
      <c r="B53" s="4" t="s">
        <v>39</v>
      </c>
      <c r="C53" s="3" t="s">
        <v>2</v>
      </c>
      <c r="D53" s="31">
        <f>D52*0.8</f>
        <v>0.16700000000000001</v>
      </c>
      <c r="E53" s="23">
        <f>D53*3276.25</f>
        <v>547.13</v>
      </c>
      <c r="F53" s="23">
        <f t="shared" si="9"/>
        <v>6565.56</v>
      </c>
    </row>
    <row r="54" spans="1:6" s="38" customFormat="1" ht="45">
      <c r="A54" s="25" t="s">
        <v>171</v>
      </c>
      <c r="B54" s="4" t="s">
        <v>172</v>
      </c>
      <c r="C54" s="3" t="s">
        <v>17</v>
      </c>
      <c r="D54" s="31">
        <f>D52*0.2</f>
        <v>4.2000000000000003E-2</v>
      </c>
      <c r="E54" s="23">
        <f t="shared" ref="E54:E55" si="10">D54*3276.25</f>
        <v>137.6</v>
      </c>
      <c r="F54" s="23">
        <f t="shared" si="9"/>
        <v>1651.2</v>
      </c>
    </row>
    <row r="55" spans="1:6" s="38" customFormat="1" ht="45">
      <c r="A55" s="3" t="s">
        <v>40</v>
      </c>
      <c r="B55" s="4" t="s">
        <v>173</v>
      </c>
      <c r="C55" s="37"/>
      <c r="D55" s="31"/>
      <c r="E55" s="23">
        <f t="shared" si="10"/>
        <v>0</v>
      </c>
      <c r="F55" s="23">
        <f t="shared" si="9"/>
        <v>0</v>
      </c>
    </row>
    <row r="56" spans="1:6" s="39" customFormat="1" ht="32.25" customHeight="1">
      <c r="A56" s="6" t="s">
        <v>41</v>
      </c>
      <c r="B56" s="41" t="s">
        <v>94</v>
      </c>
      <c r="C56" s="41"/>
      <c r="D56" s="71">
        <f>20*70*3/3276.25/12</f>
        <v>0.107</v>
      </c>
      <c r="E56" s="28">
        <f>D56*3276.25</f>
        <v>350.56</v>
      </c>
      <c r="F56" s="28">
        <f t="shared" si="9"/>
        <v>4206.72</v>
      </c>
    </row>
    <row r="57" spans="1:6" s="38" customFormat="1" ht="48.75" customHeight="1">
      <c r="A57" s="25" t="s">
        <v>174</v>
      </c>
      <c r="B57" s="4" t="s">
        <v>178</v>
      </c>
      <c r="C57" s="3" t="s">
        <v>42</v>
      </c>
      <c r="D57" s="31">
        <f>D56*0.8</f>
        <v>8.5999999999999993E-2</v>
      </c>
      <c r="E57" s="23">
        <f>D57*3276.25</f>
        <v>281.76</v>
      </c>
      <c r="F57" s="23">
        <f t="shared" si="9"/>
        <v>3381.12</v>
      </c>
    </row>
    <row r="58" spans="1:6" s="38" customFormat="1" ht="30">
      <c r="A58" s="25" t="s">
        <v>175</v>
      </c>
      <c r="B58" s="4" t="s">
        <v>179</v>
      </c>
      <c r="C58" s="3" t="s">
        <v>42</v>
      </c>
      <c r="D58" s="31">
        <f>D56*0.15</f>
        <v>1.6E-2</v>
      </c>
      <c r="E58" s="23">
        <f t="shared" ref="E58:E59" si="11">D58*3276.25</f>
        <v>52.42</v>
      </c>
      <c r="F58" s="23">
        <f t="shared" si="9"/>
        <v>629.04</v>
      </c>
    </row>
    <row r="59" spans="1:6" s="38" customFormat="1" ht="30">
      <c r="A59" s="25" t="s">
        <v>176</v>
      </c>
      <c r="B59" s="4" t="s">
        <v>177</v>
      </c>
      <c r="C59" s="3" t="s">
        <v>17</v>
      </c>
      <c r="D59" s="31">
        <f>D56-D57-D58</f>
        <v>5.0000000000000001E-3</v>
      </c>
      <c r="E59" s="23">
        <f t="shared" si="11"/>
        <v>16.38</v>
      </c>
      <c r="F59" s="23">
        <f t="shared" si="9"/>
        <v>196.56</v>
      </c>
    </row>
    <row r="60" spans="1:6" s="39" customFormat="1" ht="45">
      <c r="A60" s="6" t="s">
        <v>43</v>
      </c>
      <c r="B60" s="5" t="s">
        <v>95</v>
      </c>
      <c r="C60" s="36"/>
      <c r="D60" s="71">
        <f>'расчет по ставке'!C37*0.7</f>
        <v>1.302</v>
      </c>
      <c r="E60" s="28">
        <f>D60*3276.25</f>
        <v>4265.68</v>
      </c>
      <c r="F60" s="28">
        <f t="shared" si="9"/>
        <v>51188.160000000003</v>
      </c>
    </row>
    <row r="61" spans="1:6" s="38" customFormat="1" ht="90">
      <c r="A61" s="25" t="s">
        <v>180</v>
      </c>
      <c r="B61" s="4" t="s">
        <v>44</v>
      </c>
      <c r="C61" s="3" t="s">
        <v>2</v>
      </c>
      <c r="D61" s="31">
        <f>D60*0.7</f>
        <v>0.91100000000000003</v>
      </c>
      <c r="E61" s="23">
        <f>D61*3276.25</f>
        <v>2984.66</v>
      </c>
      <c r="F61" s="23">
        <f t="shared" si="9"/>
        <v>35815.919999999998</v>
      </c>
    </row>
    <row r="62" spans="1:6" s="38" customFormat="1" ht="75">
      <c r="A62" s="25" t="s">
        <v>181</v>
      </c>
      <c r="B62" s="4" t="s">
        <v>204</v>
      </c>
      <c r="C62" s="3" t="s">
        <v>45</v>
      </c>
      <c r="D62" s="31">
        <f>D60*0.03</f>
        <v>3.9E-2</v>
      </c>
      <c r="E62" s="23">
        <f t="shared" ref="E62:E68" si="12">D62*3276.25</f>
        <v>127.77</v>
      </c>
      <c r="F62" s="23">
        <f t="shared" si="9"/>
        <v>1533.24</v>
      </c>
    </row>
    <row r="63" spans="1:6" s="38" customFormat="1" ht="30">
      <c r="A63" s="25" t="s">
        <v>182</v>
      </c>
      <c r="B63" s="4" t="s">
        <v>193</v>
      </c>
      <c r="C63" s="3" t="s">
        <v>2</v>
      </c>
      <c r="D63" s="31">
        <f>D60*0.06</f>
        <v>7.8E-2</v>
      </c>
      <c r="E63" s="23">
        <f t="shared" si="12"/>
        <v>255.55</v>
      </c>
      <c r="F63" s="23">
        <f t="shared" si="9"/>
        <v>3066.6</v>
      </c>
    </row>
    <row r="64" spans="1:6" s="38" customFormat="1" ht="48.75" customHeight="1">
      <c r="A64" s="25" t="s">
        <v>183</v>
      </c>
      <c r="B64" s="4" t="s">
        <v>194</v>
      </c>
      <c r="C64" s="3" t="s">
        <v>17</v>
      </c>
      <c r="D64" s="31">
        <f>D60*0.05</f>
        <v>6.5000000000000002E-2</v>
      </c>
      <c r="E64" s="23">
        <f t="shared" si="12"/>
        <v>212.96</v>
      </c>
      <c r="F64" s="23">
        <f t="shared" si="9"/>
        <v>2555.52</v>
      </c>
    </row>
    <row r="65" spans="1:6" s="38" customFormat="1" ht="45">
      <c r="A65" s="25" t="s">
        <v>184</v>
      </c>
      <c r="B65" s="4" t="s">
        <v>46</v>
      </c>
      <c r="C65" s="3" t="s">
        <v>2</v>
      </c>
      <c r="D65" s="31">
        <f>D60*0.09</f>
        <v>0.11700000000000001</v>
      </c>
      <c r="E65" s="23">
        <f t="shared" si="12"/>
        <v>383.32</v>
      </c>
      <c r="F65" s="23">
        <f t="shared" si="9"/>
        <v>4599.84</v>
      </c>
    </row>
    <row r="66" spans="1:6" s="38" customFormat="1" ht="45">
      <c r="A66" s="25" t="s">
        <v>185</v>
      </c>
      <c r="B66" s="4" t="s">
        <v>47</v>
      </c>
      <c r="C66" s="3" t="s">
        <v>2</v>
      </c>
      <c r="D66" s="31">
        <f>D60*0.03</f>
        <v>3.9E-2</v>
      </c>
      <c r="E66" s="23">
        <f t="shared" si="12"/>
        <v>127.77</v>
      </c>
      <c r="F66" s="23">
        <f t="shared" si="9"/>
        <v>1533.24</v>
      </c>
    </row>
    <row r="67" spans="1:6" s="38" customFormat="1" ht="30">
      <c r="A67" s="25" t="s">
        <v>186</v>
      </c>
      <c r="B67" s="4" t="s">
        <v>48</v>
      </c>
      <c r="C67" s="3" t="s">
        <v>2</v>
      </c>
      <c r="D67" s="31">
        <f>D60*0.02</f>
        <v>2.5999999999999999E-2</v>
      </c>
      <c r="E67" s="23">
        <f t="shared" si="12"/>
        <v>85.18</v>
      </c>
      <c r="F67" s="23">
        <f t="shared" si="9"/>
        <v>1022.16</v>
      </c>
    </row>
    <row r="68" spans="1:6" s="38" customFormat="1" ht="30">
      <c r="A68" s="25" t="s">
        <v>187</v>
      </c>
      <c r="B68" s="4" t="s">
        <v>49</v>
      </c>
      <c r="C68" s="3" t="s">
        <v>2</v>
      </c>
      <c r="D68" s="31">
        <f>D60*0.02</f>
        <v>2.5999999999999999E-2</v>
      </c>
      <c r="E68" s="23">
        <f t="shared" si="12"/>
        <v>85.18</v>
      </c>
      <c r="F68" s="23">
        <f t="shared" si="9"/>
        <v>1022.16</v>
      </c>
    </row>
    <row r="69" spans="1:6" s="39" customFormat="1" ht="45">
      <c r="A69" s="6" t="s">
        <v>50</v>
      </c>
      <c r="B69" s="5" t="s">
        <v>96</v>
      </c>
      <c r="C69" s="36"/>
      <c r="D69" s="71">
        <f>'расчет по ставке'!C37*0.3</f>
        <v>0.55800000000000005</v>
      </c>
      <c r="E69" s="28">
        <f>D69*3276.25</f>
        <v>1828.15</v>
      </c>
      <c r="F69" s="28">
        <f t="shared" si="9"/>
        <v>21937.8</v>
      </c>
    </row>
    <row r="70" spans="1:6" s="38" customFormat="1" ht="45">
      <c r="A70" s="25" t="s">
        <v>195</v>
      </c>
      <c r="B70" s="4" t="s">
        <v>51</v>
      </c>
      <c r="C70" s="3" t="s">
        <v>52</v>
      </c>
      <c r="D70" s="31">
        <f>D69*0.5</f>
        <v>0.27900000000000003</v>
      </c>
      <c r="E70" s="23">
        <f>D70*3276.25</f>
        <v>914.07</v>
      </c>
      <c r="F70" s="23">
        <f t="shared" si="9"/>
        <v>10968.84</v>
      </c>
    </row>
    <row r="71" spans="1:6" s="38" customFormat="1">
      <c r="A71" s="25" t="s">
        <v>196</v>
      </c>
      <c r="B71" s="4" t="s">
        <v>53</v>
      </c>
      <c r="C71" s="3" t="s">
        <v>52</v>
      </c>
      <c r="D71" s="31">
        <f>D69*0.2</f>
        <v>0.112</v>
      </c>
      <c r="E71" s="23">
        <f t="shared" ref="E71:E72" si="13">D71*3276.25</f>
        <v>366.94</v>
      </c>
      <c r="F71" s="23">
        <f t="shared" si="9"/>
        <v>4403.28</v>
      </c>
    </row>
    <row r="72" spans="1:6" s="38" customFormat="1" ht="30">
      <c r="A72" s="25" t="s">
        <v>197</v>
      </c>
      <c r="B72" s="4" t="s">
        <v>54</v>
      </c>
      <c r="C72" s="3" t="s">
        <v>52</v>
      </c>
      <c r="D72" s="31">
        <f>D69*0.3</f>
        <v>0.16700000000000001</v>
      </c>
      <c r="E72" s="23">
        <f t="shared" si="13"/>
        <v>547.13</v>
      </c>
      <c r="F72" s="23">
        <f t="shared" si="9"/>
        <v>6565.56</v>
      </c>
    </row>
    <row r="73" spans="1:6" s="39" customFormat="1" ht="30">
      <c r="A73" s="6" t="s">
        <v>55</v>
      </c>
      <c r="B73" s="5" t="s">
        <v>97</v>
      </c>
      <c r="C73" s="6"/>
      <c r="D73" s="71">
        <f>'расчет по ставке'!C54</f>
        <v>1.1000000000000001</v>
      </c>
      <c r="E73" s="28">
        <f>D73*3276.25</f>
        <v>3603.88</v>
      </c>
      <c r="F73" s="28">
        <f t="shared" si="9"/>
        <v>43246.559999999998</v>
      </c>
    </row>
    <row r="74" spans="1:6" s="38" customFormat="1" ht="45">
      <c r="A74" s="25" t="s">
        <v>198</v>
      </c>
      <c r="B74" s="4" t="s">
        <v>56</v>
      </c>
      <c r="C74" s="3" t="s">
        <v>57</v>
      </c>
      <c r="D74" s="31">
        <f>D73*0.05</f>
        <v>5.5E-2</v>
      </c>
      <c r="E74" s="23">
        <f>D74*3276.25</f>
        <v>180.19</v>
      </c>
      <c r="F74" s="23">
        <f t="shared" si="9"/>
        <v>2162.2800000000002</v>
      </c>
    </row>
    <row r="75" spans="1:6" s="38" customFormat="1" ht="30">
      <c r="A75" s="25" t="s">
        <v>199</v>
      </c>
      <c r="B75" s="4" t="s">
        <v>58</v>
      </c>
      <c r="C75" s="3" t="s">
        <v>59</v>
      </c>
      <c r="D75" s="31">
        <f>D73*0.15</f>
        <v>0.16500000000000001</v>
      </c>
      <c r="E75" s="23">
        <f t="shared" ref="E75:E78" si="14">D75*3276.25</f>
        <v>540.58000000000004</v>
      </c>
      <c r="F75" s="23">
        <f t="shared" si="9"/>
        <v>6486.96</v>
      </c>
    </row>
    <row r="76" spans="1:6" s="38" customFormat="1" ht="75">
      <c r="A76" s="25" t="s">
        <v>200</v>
      </c>
      <c r="B76" s="26" t="s">
        <v>203</v>
      </c>
      <c r="C76" s="3" t="s">
        <v>60</v>
      </c>
      <c r="D76" s="31">
        <f>D73*0.8</f>
        <v>0.88</v>
      </c>
      <c r="E76" s="23">
        <f t="shared" si="14"/>
        <v>2883.1</v>
      </c>
      <c r="F76" s="23">
        <f t="shared" si="9"/>
        <v>34597.199999999997</v>
      </c>
    </row>
    <row r="77" spans="1:6" s="38" customFormat="1" ht="30">
      <c r="A77" s="6" t="s">
        <v>64</v>
      </c>
      <c r="B77" s="40" t="s">
        <v>61</v>
      </c>
      <c r="C77" s="6" t="s">
        <v>52</v>
      </c>
      <c r="D77" s="35" t="s">
        <v>205</v>
      </c>
      <c r="E77" s="23"/>
      <c r="F77" s="23"/>
    </row>
    <row r="78" spans="1:6" s="38" customFormat="1" ht="35.25" customHeight="1">
      <c r="A78" s="3" t="s">
        <v>62</v>
      </c>
      <c r="B78" s="42" t="s">
        <v>63</v>
      </c>
      <c r="C78" s="42"/>
      <c r="D78" s="31"/>
      <c r="E78" s="23">
        <f t="shared" si="14"/>
        <v>0</v>
      </c>
      <c r="F78" s="23">
        <f t="shared" si="9"/>
        <v>0</v>
      </c>
    </row>
    <row r="79" spans="1:6" s="39" customFormat="1" ht="32.25" customHeight="1">
      <c r="A79" s="6" t="s">
        <v>64</v>
      </c>
      <c r="B79" s="41" t="s">
        <v>98</v>
      </c>
      <c r="C79" s="41"/>
      <c r="D79" s="71">
        <f>'расчет по ставке'!C70</f>
        <v>2.15</v>
      </c>
      <c r="E79" s="28">
        <f>D79*3276.25</f>
        <v>7043.94</v>
      </c>
      <c r="F79" s="28">
        <f t="shared" si="9"/>
        <v>84527.28</v>
      </c>
    </row>
    <row r="80" spans="1:6" s="38" customFormat="1">
      <c r="A80" s="25" t="s">
        <v>206</v>
      </c>
      <c r="B80" s="26" t="s">
        <v>65</v>
      </c>
      <c r="C80" s="3" t="s">
        <v>66</v>
      </c>
      <c r="D80" s="31">
        <f>D79*0.7</f>
        <v>1.5049999999999999</v>
      </c>
      <c r="E80" s="23">
        <f>D80*3276.25</f>
        <v>4930.76</v>
      </c>
      <c r="F80" s="23">
        <f t="shared" si="9"/>
        <v>59169.120000000003</v>
      </c>
    </row>
    <row r="81" spans="1:9" s="38" customFormat="1" ht="55.5" customHeight="1">
      <c r="A81" s="25" t="s">
        <v>207</v>
      </c>
      <c r="B81" s="26" t="s">
        <v>67</v>
      </c>
      <c r="C81" s="3" t="s">
        <v>68</v>
      </c>
      <c r="D81" s="31">
        <f>D79*0.09</f>
        <v>0.19400000000000001</v>
      </c>
      <c r="E81" s="23">
        <f t="shared" ref="E81:E83" si="15">D81*3276.25</f>
        <v>635.59</v>
      </c>
      <c r="F81" s="23">
        <f t="shared" si="9"/>
        <v>7627.08</v>
      </c>
    </row>
    <row r="82" spans="1:9" s="38" customFormat="1">
      <c r="A82" s="25" t="s">
        <v>208</v>
      </c>
      <c r="B82" s="26" t="s">
        <v>69</v>
      </c>
      <c r="C82" s="3" t="s">
        <v>2</v>
      </c>
      <c r="D82" s="31">
        <f>D79*0.18</f>
        <v>0.38700000000000001</v>
      </c>
      <c r="E82" s="23">
        <f t="shared" si="15"/>
        <v>1267.9100000000001</v>
      </c>
      <c r="F82" s="23">
        <f t="shared" si="9"/>
        <v>15214.92</v>
      </c>
    </row>
    <row r="83" spans="1:9" s="38" customFormat="1" ht="30">
      <c r="A83" s="25" t="s">
        <v>209</v>
      </c>
      <c r="B83" s="26" t="s">
        <v>70</v>
      </c>
      <c r="C83" s="3" t="s">
        <v>68</v>
      </c>
      <c r="D83" s="31">
        <f>D79*0.03</f>
        <v>6.5000000000000002E-2</v>
      </c>
      <c r="E83" s="23">
        <f t="shared" si="15"/>
        <v>212.96</v>
      </c>
      <c r="F83" s="23">
        <f t="shared" si="9"/>
        <v>2555.52</v>
      </c>
    </row>
    <row r="84" spans="1:9" s="39" customFormat="1" ht="75">
      <c r="A84" s="6" t="s">
        <v>71</v>
      </c>
      <c r="B84" s="40" t="s">
        <v>212</v>
      </c>
      <c r="C84" s="36"/>
      <c r="D84" s="71">
        <f>SUM(D85:D96)</f>
        <v>4.6230000000000002</v>
      </c>
      <c r="E84" s="28">
        <f>D84*3276.25</f>
        <v>15146.1</v>
      </c>
      <c r="F84" s="28">
        <f t="shared" si="9"/>
        <v>181753.2</v>
      </c>
    </row>
    <row r="85" spans="1:9" s="38" customFormat="1">
      <c r="A85" s="102" t="s">
        <v>213</v>
      </c>
      <c r="B85" s="40" t="s">
        <v>72</v>
      </c>
      <c r="C85" s="89" t="s">
        <v>45</v>
      </c>
      <c r="D85" s="31"/>
      <c r="E85" s="23">
        <f>D85*3276.25</f>
        <v>0</v>
      </c>
      <c r="F85" s="23">
        <f t="shared" si="9"/>
        <v>0</v>
      </c>
      <c r="H85" s="50"/>
      <c r="I85" s="51"/>
    </row>
    <row r="86" spans="1:9" s="38" customFormat="1" ht="30">
      <c r="A86" s="102"/>
      <c r="B86" s="26" t="s">
        <v>73</v>
      </c>
      <c r="C86" s="89"/>
      <c r="D86" s="31">
        <f>'расчет по ставке'!C87*0.15</f>
        <v>0.35</v>
      </c>
      <c r="E86" s="23">
        <f t="shared" ref="E86:E96" si="16">D86*3276.25</f>
        <v>1146.69</v>
      </c>
      <c r="F86" s="23">
        <f t="shared" si="9"/>
        <v>13760.28</v>
      </c>
      <c r="G86" s="49"/>
    </row>
    <row r="87" spans="1:9" s="38" customFormat="1" ht="30">
      <c r="A87" s="25" t="s">
        <v>214</v>
      </c>
      <c r="B87" s="26" t="s">
        <v>74</v>
      </c>
      <c r="C87" s="3" t="s">
        <v>45</v>
      </c>
      <c r="D87" s="31">
        <f>'расчет по ставке'!C87*0.15</f>
        <v>0.35</v>
      </c>
      <c r="E87" s="23">
        <f t="shared" si="16"/>
        <v>1146.69</v>
      </c>
      <c r="F87" s="23">
        <f t="shared" si="9"/>
        <v>13760.28</v>
      </c>
    </row>
    <row r="88" spans="1:9" s="38" customFormat="1" ht="30">
      <c r="A88" s="25" t="s">
        <v>215</v>
      </c>
      <c r="B88" s="26" t="s">
        <v>223</v>
      </c>
      <c r="C88" s="3" t="s">
        <v>2</v>
      </c>
      <c r="D88" s="31">
        <f>'расчет по ставке'!C88</f>
        <v>2.29</v>
      </c>
      <c r="E88" s="23">
        <f t="shared" si="16"/>
        <v>7502.61</v>
      </c>
      <c r="F88" s="23">
        <f t="shared" si="9"/>
        <v>90031.32</v>
      </c>
    </row>
    <row r="89" spans="1:9" s="38" customFormat="1">
      <c r="A89" s="25" t="s">
        <v>216</v>
      </c>
      <c r="B89" s="26" t="s">
        <v>226</v>
      </c>
      <c r="C89" s="3" t="s">
        <v>75</v>
      </c>
      <c r="D89" s="31">
        <f>'расчет по ставке'!C87*0.05</f>
        <v>0.11700000000000001</v>
      </c>
      <c r="E89" s="23">
        <f t="shared" si="16"/>
        <v>383.32</v>
      </c>
      <c r="F89" s="23">
        <f t="shared" si="9"/>
        <v>4599.84</v>
      </c>
    </row>
    <row r="90" spans="1:9" s="38" customFormat="1">
      <c r="A90" s="25" t="s">
        <v>217</v>
      </c>
      <c r="B90" s="26" t="s">
        <v>76</v>
      </c>
      <c r="C90" s="3" t="s">
        <v>75</v>
      </c>
      <c r="D90" s="31">
        <f>'расчет по ставке'!C87*0.05</f>
        <v>0.11700000000000001</v>
      </c>
      <c r="E90" s="23">
        <f t="shared" si="16"/>
        <v>383.32</v>
      </c>
      <c r="F90" s="23">
        <f t="shared" si="9"/>
        <v>4599.84</v>
      </c>
    </row>
    <row r="91" spans="1:9" s="38" customFormat="1">
      <c r="B91" s="40" t="s">
        <v>99</v>
      </c>
      <c r="D91" s="31"/>
      <c r="E91" s="23">
        <f t="shared" si="16"/>
        <v>0</v>
      </c>
      <c r="F91" s="23">
        <f t="shared" si="9"/>
        <v>0</v>
      </c>
    </row>
    <row r="92" spans="1:9" s="38" customFormat="1">
      <c r="A92" s="25" t="s">
        <v>218</v>
      </c>
      <c r="B92" s="26" t="s">
        <v>77</v>
      </c>
      <c r="C92" s="22" t="s">
        <v>75</v>
      </c>
      <c r="D92" s="31">
        <f>'расчет по ставке'!C87*0.45</f>
        <v>1.0489999999999999</v>
      </c>
      <c r="E92" s="23">
        <f t="shared" si="16"/>
        <v>3436.79</v>
      </c>
      <c r="F92" s="23">
        <f t="shared" si="9"/>
        <v>41241.480000000003</v>
      </c>
    </row>
    <row r="93" spans="1:9" s="38" customFormat="1">
      <c r="A93" s="25" t="s">
        <v>219</v>
      </c>
      <c r="B93" s="26" t="s">
        <v>226</v>
      </c>
      <c r="C93" s="3" t="s">
        <v>75</v>
      </c>
      <c r="D93" s="31">
        <f>'расчет по ставке'!C87*0.05</f>
        <v>0.11700000000000001</v>
      </c>
      <c r="E93" s="23">
        <f t="shared" si="16"/>
        <v>383.32</v>
      </c>
      <c r="F93" s="23">
        <f t="shared" si="9"/>
        <v>4599.84</v>
      </c>
    </row>
    <row r="94" spans="1:9" s="38" customFormat="1">
      <c r="A94" s="25" t="s">
        <v>220</v>
      </c>
      <c r="B94" s="26" t="s">
        <v>78</v>
      </c>
      <c r="C94" s="3" t="s">
        <v>79</v>
      </c>
      <c r="D94" s="31">
        <f>'расчет по ставке'!C87*0.07</f>
        <v>0.16300000000000001</v>
      </c>
      <c r="E94" s="23">
        <f t="shared" si="16"/>
        <v>534.03</v>
      </c>
      <c r="F94" s="23">
        <f t="shared" si="9"/>
        <v>6408.36</v>
      </c>
    </row>
    <row r="95" spans="1:9" s="38" customFormat="1">
      <c r="A95" s="25" t="s">
        <v>221</v>
      </c>
      <c r="B95" s="26" t="s">
        <v>80</v>
      </c>
      <c r="C95" s="3" t="s">
        <v>52</v>
      </c>
      <c r="D95" s="31">
        <f>'расчет по ставке'!C87*0.01</f>
        <v>2.3E-2</v>
      </c>
      <c r="E95" s="23">
        <f t="shared" si="16"/>
        <v>75.349999999999994</v>
      </c>
      <c r="F95" s="23">
        <f t="shared" si="9"/>
        <v>904.2</v>
      </c>
    </row>
    <row r="96" spans="1:9" s="38" customFormat="1" ht="30">
      <c r="A96" s="25" t="s">
        <v>222</v>
      </c>
      <c r="B96" s="26" t="s">
        <v>81</v>
      </c>
      <c r="C96" s="3" t="s">
        <v>75</v>
      </c>
      <c r="D96" s="31">
        <f>'расчет по ставке'!C87*0.02</f>
        <v>4.7E-2</v>
      </c>
      <c r="E96" s="23">
        <f t="shared" si="16"/>
        <v>153.97999999999999</v>
      </c>
      <c r="F96" s="23">
        <f t="shared" si="9"/>
        <v>1847.76</v>
      </c>
    </row>
    <row r="97" spans="1:6" s="30" customFormat="1" ht="63.75" customHeight="1">
      <c r="A97" s="46" t="s">
        <v>246</v>
      </c>
      <c r="B97" s="27" t="s">
        <v>100</v>
      </c>
      <c r="C97" s="47" t="s">
        <v>82</v>
      </c>
      <c r="D97" s="71">
        <v>1.0900000000000001</v>
      </c>
      <c r="E97" s="28">
        <f>D97*3276.25</f>
        <v>3571.11</v>
      </c>
      <c r="F97" s="28">
        <f t="shared" si="9"/>
        <v>42853.32</v>
      </c>
    </row>
    <row r="98" spans="1:6" s="1" customFormat="1">
      <c r="A98" s="9" t="s">
        <v>227</v>
      </c>
      <c r="B98" s="8" t="s">
        <v>83</v>
      </c>
      <c r="C98" s="11"/>
      <c r="D98" s="72">
        <v>2</v>
      </c>
      <c r="E98" s="23">
        <f>D98*3276.25</f>
        <v>6552.5</v>
      </c>
      <c r="F98" s="23">
        <f t="shared" si="9"/>
        <v>78630</v>
      </c>
    </row>
    <row r="99" spans="1:6" s="1" customFormat="1">
      <c r="A99" s="9" t="s">
        <v>228</v>
      </c>
      <c r="B99" s="8" t="s">
        <v>244</v>
      </c>
      <c r="C99" s="73" t="s">
        <v>68</v>
      </c>
      <c r="D99" s="72">
        <f>1500/3276.25</f>
        <v>0.45800000000000002</v>
      </c>
      <c r="E99" s="23">
        <f t="shared" ref="E99:E100" si="17">D99*3276.25</f>
        <v>1500.52</v>
      </c>
      <c r="F99" s="23">
        <f t="shared" si="9"/>
        <v>18006.240000000002</v>
      </c>
    </row>
    <row r="100" spans="1:6" s="1" customFormat="1">
      <c r="A100" s="9"/>
      <c r="B100" s="13" t="s">
        <v>84</v>
      </c>
      <c r="C100" s="9"/>
      <c r="D100" s="72">
        <f>D3+D8+D12+D15+D20+D24+D36+D40+D47+D51+D52+D56+D60+D69+D79+D84+D97+D98+D99+D73</f>
        <v>15.340999999999999</v>
      </c>
      <c r="E100" s="23">
        <f t="shared" si="17"/>
        <v>50260.95</v>
      </c>
      <c r="F100" s="48">
        <f t="shared" si="9"/>
        <v>603131.4</v>
      </c>
    </row>
  </sheetData>
  <mergeCells count="3">
    <mergeCell ref="A85:A86"/>
    <mergeCell ref="C85:C86"/>
    <mergeCell ref="A1:D1"/>
  </mergeCells>
  <pageMargins left="0.15748031496062992" right="0.27559055118110237" top="0.31496062992125984" bottom="0.27559055118110237" header="0.31496062992125984" footer="0.31496062992125984"/>
  <pageSetup paperSize="9" scale="70" fitToHeight="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F93"/>
  <sheetViews>
    <sheetView view="pageBreakPreview" zoomScaleSheetLayoutView="100" workbookViewId="0">
      <selection activeCell="C19" sqref="C19"/>
    </sheetView>
  </sheetViews>
  <sheetFormatPr defaultRowHeight="15"/>
  <cols>
    <col min="1" max="1" width="8.5703125" customWidth="1"/>
    <col min="2" max="2" width="39" customWidth="1"/>
    <col min="3" max="3" width="16.28515625" style="65" customWidth="1"/>
    <col min="5" max="6" width="12" bestFit="1" customWidth="1"/>
  </cols>
  <sheetData>
    <row r="1" spans="1:3" ht="38.25" customHeight="1">
      <c r="A1" s="104" t="s">
        <v>237</v>
      </c>
      <c r="B1" s="104"/>
      <c r="C1" s="104"/>
    </row>
    <row r="2" spans="1:3">
      <c r="A2" s="17" t="s">
        <v>105</v>
      </c>
      <c r="B2" s="17" t="s">
        <v>106</v>
      </c>
      <c r="C2" s="54" t="s">
        <v>107</v>
      </c>
    </row>
    <row r="3" spans="1:3" ht="30">
      <c r="A3" s="17">
        <v>1</v>
      </c>
      <c r="B3" s="16" t="s">
        <v>238</v>
      </c>
      <c r="C3" s="55">
        <v>7.0999999999999994E-2</v>
      </c>
    </row>
    <row r="4" spans="1:3">
      <c r="A4" s="17">
        <v>2</v>
      </c>
      <c r="B4" s="16" t="s">
        <v>231</v>
      </c>
      <c r="C4" s="55">
        <v>1.2E-2</v>
      </c>
    </row>
    <row r="5" spans="1:3">
      <c r="A5" s="17">
        <v>3</v>
      </c>
      <c r="B5" s="15" t="s">
        <v>102</v>
      </c>
      <c r="C5" s="55">
        <v>0.1</v>
      </c>
    </row>
    <row r="6" spans="1:3">
      <c r="A6" s="17">
        <v>4</v>
      </c>
      <c r="B6" s="15" t="s">
        <v>103</v>
      </c>
      <c r="C6" s="55">
        <v>8.7999999999999995E-2</v>
      </c>
    </row>
    <row r="7" spans="1:3">
      <c r="A7" s="17">
        <v>5</v>
      </c>
      <c r="B7" s="15" t="s">
        <v>232</v>
      </c>
      <c r="C7" s="55">
        <v>8.2000000000000003E-2</v>
      </c>
    </row>
    <row r="8" spans="1:3">
      <c r="A8" s="18">
        <v>6</v>
      </c>
      <c r="B8" s="19" t="s">
        <v>104</v>
      </c>
      <c r="C8" s="56">
        <v>0.35299999999999998</v>
      </c>
    </row>
    <row r="10" spans="1:3">
      <c r="A10" s="104" t="s">
        <v>188</v>
      </c>
      <c r="B10" s="104"/>
      <c r="C10" s="104"/>
    </row>
    <row r="11" spans="1:3">
      <c r="A11" s="15" t="s">
        <v>105</v>
      </c>
      <c r="B11" s="17" t="s">
        <v>108</v>
      </c>
      <c r="C11" s="54" t="s">
        <v>109</v>
      </c>
    </row>
    <row r="12" spans="1:3">
      <c r="A12" s="17">
        <v>1</v>
      </c>
      <c r="B12" s="15" t="s">
        <v>110</v>
      </c>
      <c r="C12" s="57">
        <v>11280</v>
      </c>
    </row>
    <row r="13" spans="1:3">
      <c r="A13" s="17">
        <v>2</v>
      </c>
      <c r="B13" s="15" t="s">
        <v>111</v>
      </c>
      <c r="C13" s="57">
        <v>3981.84</v>
      </c>
    </row>
    <row r="14" spans="1:3">
      <c r="A14" s="17">
        <v>3</v>
      </c>
      <c r="B14" s="16" t="s">
        <v>112</v>
      </c>
      <c r="C14" s="57">
        <v>5184.3599999999997</v>
      </c>
    </row>
    <row r="15" spans="1:3">
      <c r="A15" s="17">
        <v>4</v>
      </c>
      <c r="B15" s="16" t="s">
        <v>113</v>
      </c>
      <c r="C15" s="58">
        <v>622.12</v>
      </c>
    </row>
    <row r="16" spans="1:3">
      <c r="A16" s="17">
        <v>5</v>
      </c>
      <c r="B16" s="16" t="s">
        <v>114</v>
      </c>
      <c r="C16" s="58">
        <v>5806.48</v>
      </c>
    </row>
    <row r="17" spans="1:6">
      <c r="A17" s="17">
        <v>6</v>
      </c>
      <c r="B17" s="16" t="s">
        <v>115</v>
      </c>
      <c r="C17" s="58">
        <v>580.65</v>
      </c>
    </row>
    <row r="18" spans="1:6">
      <c r="A18" s="17">
        <v>7</v>
      </c>
      <c r="B18" s="16" t="s">
        <v>116</v>
      </c>
      <c r="C18" s="58">
        <v>6387.13</v>
      </c>
    </row>
    <row r="19" spans="1:6">
      <c r="A19" s="18">
        <v>8</v>
      </c>
      <c r="B19" s="20" t="s">
        <v>117</v>
      </c>
      <c r="C19" s="59">
        <v>1.95</v>
      </c>
      <c r="F19" s="52"/>
    </row>
    <row r="21" spans="1:6" ht="31.5" customHeight="1">
      <c r="A21" s="104" t="s">
        <v>239</v>
      </c>
      <c r="B21" s="104"/>
      <c r="C21" s="104"/>
    </row>
    <row r="22" spans="1:6">
      <c r="A22" s="17" t="s">
        <v>105</v>
      </c>
      <c r="B22" s="17" t="s">
        <v>106</v>
      </c>
      <c r="C22" s="54" t="s">
        <v>107</v>
      </c>
    </row>
    <row r="23" spans="1:6" ht="30">
      <c r="A23" s="17">
        <v>1</v>
      </c>
      <c r="B23" s="16" t="s">
        <v>189</v>
      </c>
      <c r="C23" s="55">
        <v>0.187</v>
      </c>
    </row>
    <row r="24" spans="1:6" ht="30">
      <c r="A24" s="17">
        <v>2</v>
      </c>
      <c r="B24" s="16" t="s">
        <v>190</v>
      </c>
      <c r="C24" s="55">
        <v>8.4000000000000005E-2</v>
      </c>
    </row>
    <row r="25" spans="1:6">
      <c r="A25" s="18">
        <v>3</v>
      </c>
      <c r="B25" s="19" t="s">
        <v>104</v>
      </c>
      <c r="C25" s="56">
        <v>0.27100000000000002</v>
      </c>
    </row>
    <row r="27" spans="1:6">
      <c r="A27" s="104" t="s">
        <v>192</v>
      </c>
      <c r="B27" s="104"/>
      <c r="C27" s="104"/>
    </row>
    <row r="28" spans="1:6">
      <c r="A28" s="15" t="s">
        <v>105</v>
      </c>
      <c r="B28" s="17" t="s">
        <v>108</v>
      </c>
      <c r="C28" s="54" t="s">
        <v>109</v>
      </c>
    </row>
    <row r="29" spans="1:6">
      <c r="A29" s="17">
        <v>1</v>
      </c>
      <c r="B29" s="15" t="s">
        <v>110</v>
      </c>
      <c r="C29" s="57">
        <v>11280</v>
      </c>
    </row>
    <row r="30" spans="1:6">
      <c r="A30" s="17">
        <v>2</v>
      </c>
      <c r="B30" s="15" t="s">
        <v>191</v>
      </c>
      <c r="C30" s="57">
        <v>13987.2</v>
      </c>
    </row>
    <row r="31" spans="1:6">
      <c r="A31" s="17">
        <v>3</v>
      </c>
      <c r="B31" s="15" t="s">
        <v>111</v>
      </c>
      <c r="C31" s="57">
        <v>3790.53</v>
      </c>
    </row>
    <row r="32" spans="1:6">
      <c r="A32" s="17">
        <v>4</v>
      </c>
      <c r="B32" s="16" t="s">
        <v>112</v>
      </c>
      <c r="C32" s="57">
        <v>4935.2700000000004</v>
      </c>
    </row>
    <row r="33" spans="1:3">
      <c r="A33" s="17">
        <v>5</v>
      </c>
      <c r="B33" s="16" t="s">
        <v>113</v>
      </c>
      <c r="C33" s="58">
        <v>592.23</v>
      </c>
    </row>
    <row r="34" spans="1:3">
      <c r="A34" s="17">
        <v>6</v>
      </c>
      <c r="B34" s="16" t="s">
        <v>114</v>
      </c>
      <c r="C34" s="58">
        <v>5527.5</v>
      </c>
    </row>
    <row r="35" spans="1:3">
      <c r="A35" s="17">
        <v>7</v>
      </c>
      <c r="B35" s="16" t="s">
        <v>115</v>
      </c>
      <c r="C35" s="58">
        <v>552.75</v>
      </c>
    </row>
    <row r="36" spans="1:3">
      <c r="A36" s="17">
        <v>8</v>
      </c>
      <c r="B36" s="16" t="s">
        <v>116</v>
      </c>
      <c r="C36" s="58">
        <v>6080.25</v>
      </c>
    </row>
    <row r="37" spans="1:3">
      <c r="A37" s="18">
        <v>9</v>
      </c>
      <c r="B37" s="20" t="s">
        <v>117</v>
      </c>
      <c r="C37" s="59">
        <v>1.86</v>
      </c>
    </row>
    <row r="39" spans="1:3" ht="32.25" customHeight="1">
      <c r="A39" s="104" t="s">
        <v>240</v>
      </c>
      <c r="B39" s="104"/>
      <c r="C39" s="104"/>
    </row>
    <row r="40" spans="1:3">
      <c r="A40" s="17" t="s">
        <v>105</v>
      </c>
      <c r="B40" s="17" t="s">
        <v>106</v>
      </c>
      <c r="C40" s="54" t="s">
        <v>107</v>
      </c>
    </row>
    <row r="41" spans="1:3">
      <c r="A41" s="17">
        <v>1</v>
      </c>
      <c r="B41" s="16" t="s">
        <v>201</v>
      </c>
      <c r="C41" s="60">
        <v>0.1</v>
      </c>
    </row>
    <row r="42" spans="1:3">
      <c r="A42" s="18">
        <v>2</v>
      </c>
      <c r="B42" s="19" t="s">
        <v>104</v>
      </c>
      <c r="C42" s="61">
        <v>0.1</v>
      </c>
    </row>
    <row r="44" spans="1:3">
      <c r="A44" s="104" t="s">
        <v>202</v>
      </c>
      <c r="B44" s="104"/>
      <c r="C44" s="104"/>
    </row>
    <row r="45" spans="1:3">
      <c r="A45" s="15" t="s">
        <v>105</v>
      </c>
      <c r="B45" s="17" t="s">
        <v>108</v>
      </c>
      <c r="C45" s="54" t="s">
        <v>109</v>
      </c>
    </row>
    <row r="46" spans="1:3">
      <c r="A46" s="17">
        <v>1</v>
      </c>
      <c r="B46" s="15" t="s">
        <v>110</v>
      </c>
      <c r="C46" s="57">
        <v>11280</v>
      </c>
    </row>
    <row r="47" spans="1:3">
      <c r="A47" s="17">
        <v>2</v>
      </c>
      <c r="B47" s="15" t="s">
        <v>235</v>
      </c>
      <c r="C47" s="57">
        <v>22560</v>
      </c>
    </row>
    <row r="48" spans="1:3">
      <c r="A48" s="17">
        <v>3</v>
      </c>
      <c r="B48" s="15" t="s">
        <v>111</v>
      </c>
      <c r="C48" s="57">
        <v>2256</v>
      </c>
    </row>
    <row r="49" spans="1:3">
      <c r="A49" s="17">
        <v>4</v>
      </c>
      <c r="B49" s="16" t="s">
        <v>112</v>
      </c>
      <c r="C49" s="57">
        <v>2937.31</v>
      </c>
    </row>
    <row r="50" spans="1:3">
      <c r="A50" s="17">
        <v>5</v>
      </c>
      <c r="B50" s="16" t="s">
        <v>113</v>
      </c>
      <c r="C50" s="58">
        <v>352.48</v>
      </c>
    </row>
    <row r="51" spans="1:3">
      <c r="A51" s="17">
        <v>6</v>
      </c>
      <c r="B51" s="16" t="s">
        <v>114</v>
      </c>
      <c r="C51" s="58">
        <v>3289.79</v>
      </c>
    </row>
    <row r="52" spans="1:3">
      <c r="A52" s="17">
        <v>7</v>
      </c>
      <c r="B52" s="16" t="s">
        <v>115</v>
      </c>
      <c r="C52" s="58">
        <v>328.98</v>
      </c>
    </row>
    <row r="53" spans="1:3">
      <c r="A53" s="17">
        <v>8</v>
      </c>
      <c r="B53" s="16" t="s">
        <v>116</v>
      </c>
      <c r="C53" s="58">
        <v>3618.77</v>
      </c>
    </row>
    <row r="54" spans="1:3">
      <c r="A54" s="18">
        <v>9</v>
      </c>
      <c r="B54" s="20" t="s">
        <v>117</v>
      </c>
      <c r="C54" s="59">
        <v>1.1000000000000001</v>
      </c>
    </row>
    <row r="56" spans="1:3" ht="36.75" customHeight="1">
      <c r="A56" s="104" t="s">
        <v>241</v>
      </c>
      <c r="B56" s="104"/>
      <c r="C56" s="104"/>
    </row>
    <row r="57" spans="1:3">
      <c r="A57" s="17" t="s">
        <v>105</v>
      </c>
      <c r="B57" s="17" t="s">
        <v>106</v>
      </c>
      <c r="C57" s="54" t="s">
        <v>107</v>
      </c>
    </row>
    <row r="58" spans="1:3">
      <c r="A58" s="17">
        <v>1</v>
      </c>
      <c r="B58" s="16" t="s">
        <v>242</v>
      </c>
      <c r="C58" s="55">
        <v>0.42499999999999999</v>
      </c>
    </row>
    <row r="59" spans="1:3">
      <c r="A59" s="18">
        <v>2</v>
      </c>
      <c r="B59" s="19" t="s">
        <v>104</v>
      </c>
      <c r="C59" s="56">
        <v>0.42499999999999999</v>
      </c>
    </row>
    <row r="61" spans="1:3">
      <c r="A61" s="104" t="s">
        <v>210</v>
      </c>
      <c r="B61" s="104"/>
      <c r="C61" s="104"/>
    </row>
    <row r="62" spans="1:3">
      <c r="A62" s="15" t="s">
        <v>105</v>
      </c>
      <c r="B62" s="17" t="s">
        <v>108</v>
      </c>
      <c r="C62" s="54" t="s">
        <v>109</v>
      </c>
    </row>
    <row r="63" spans="1:3">
      <c r="A63" s="17">
        <v>1</v>
      </c>
      <c r="B63" s="15" t="s">
        <v>110</v>
      </c>
      <c r="C63" s="57">
        <v>11280</v>
      </c>
    </row>
    <row r="64" spans="1:3">
      <c r="A64" s="17">
        <v>2</v>
      </c>
      <c r="B64" s="15" t="s">
        <v>111</v>
      </c>
      <c r="C64" s="57">
        <v>4794</v>
      </c>
    </row>
    <row r="65" spans="1:6">
      <c r="A65" s="17">
        <v>3</v>
      </c>
      <c r="B65" s="16" t="s">
        <v>112</v>
      </c>
      <c r="C65" s="57">
        <v>6241.79</v>
      </c>
    </row>
    <row r="66" spans="1:6">
      <c r="A66" s="17">
        <v>4</v>
      </c>
      <c r="B66" s="16" t="s">
        <v>229</v>
      </c>
      <c r="C66" s="58">
        <v>499.34</v>
      </c>
      <c r="E66" s="52"/>
      <c r="F66" s="52"/>
    </row>
    <row r="67" spans="1:6">
      <c r="A67" s="17">
        <v>5</v>
      </c>
      <c r="B67" s="16" t="s">
        <v>114</v>
      </c>
      <c r="C67" s="58">
        <v>6741.13</v>
      </c>
      <c r="F67" s="52"/>
    </row>
    <row r="68" spans="1:6">
      <c r="A68" s="17">
        <v>6</v>
      </c>
      <c r="B68" s="16" t="s">
        <v>230</v>
      </c>
      <c r="C68" s="58">
        <v>303.35000000000002</v>
      </c>
    </row>
    <row r="69" spans="1:6">
      <c r="A69" s="17">
        <v>7</v>
      </c>
      <c r="B69" s="16" t="s">
        <v>116</v>
      </c>
      <c r="C69" s="58">
        <v>7044.48</v>
      </c>
    </row>
    <row r="70" spans="1:6">
      <c r="A70" s="18">
        <v>8</v>
      </c>
      <c r="B70" s="20" t="s">
        <v>117</v>
      </c>
      <c r="C70" s="59">
        <v>2.15</v>
      </c>
    </row>
    <row r="72" spans="1:6" ht="33" customHeight="1">
      <c r="A72" s="104" t="s">
        <v>243</v>
      </c>
      <c r="B72" s="104"/>
      <c r="C72" s="104"/>
    </row>
    <row r="73" spans="1:6">
      <c r="A73" s="17" t="s">
        <v>105</v>
      </c>
      <c r="B73" s="17" t="s">
        <v>106</v>
      </c>
      <c r="C73" s="54" t="s">
        <v>107</v>
      </c>
    </row>
    <row r="74" spans="1:6">
      <c r="A74" s="17">
        <v>1</v>
      </c>
      <c r="B74" s="16" t="s">
        <v>233</v>
      </c>
      <c r="C74" s="62">
        <v>0.11</v>
      </c>
    </row>
    <row r="75" spans="1:6">
      <c r="A75" s="17">
        <v>2</v>
      </c>
      <c r="B75" s="16" t="s">
        <v>234</v>
      </c>
      <c r="C75" s="62">
        <v>0.35</v>
      </c>
    </row>
    <row r="76" spans="1:6">
      <c r="A76" s="18">
        <v>3</v>
      </c>
      <c r="B76" s="19" t="s">
        <v>104</v>
      </c>
      <c r="C76" s="59">
        <v>0.46</v>
      </c>
    </row>
    <row r="78" spans="1:6">
      <c r="A78" s="104" t="s">
        <v>211</v>
      </c>
      <c r="B78" s="104"/>
      <c r="C78" s="104"/>
    </row>
    <row r="79" spans="1:6">
      <c r="A79" s="17" t="s">
        <v>105</v>
      </c>
      <c r="B79" s="17" t="s">
        <v>108</v>
      </c>
      <c r="C79" s="54" t="s">
        <v>109</v>
      </c>
    </row>
    <row r="80" spans="1:6">
      <c r="A80" s="17">
        <v>1</v>
      </c>
      <c r="B80" s="15" t="s">
        <v>110</v>
      </c>
      <c r="C80" s="57">
        <v>11280</v>
      </c>
    </row>
    <row r="81" spans="1:4">
      <c r="A81" s="17">
        <v>2</v>
      </c>
      <c r="B81" s="15" t="s">
        <v>111</v>
      </c>
      <c r="C81" s="57">
        <v>5188.8</v>
      </c>
    </row>
    <row r="82" spans="1:4">
      <c r="A82" s="17">
        <v>3</v>
      </c>
      <c r="B82" s="16" t="s">
        <v>112</v>
      </c>
      <c r="C82" s="57">
        <v>6755.82</v>
      </c>
    </row>
    <row r="83" spans="1:4">
      <c r="A83" s="17">
        <v>4</v>
      </c>
      <c r="B83" s="16" t="s">
        <v>229</v>
      </c>
      <c r="C83" s="58">
        <v>540.47</v>
      </c>
    </row>
    <row r="84" spans="1:4">
      <c r="A84" s="17">
        <v>5</v>
      </c>
      <c r="B84" s="16" t="s">
        <v>114</v>
      </c>
      <c r="C84" s="58">
        <v>7296.29</v>
      </c>
    </row>
    <row r="85" spans="1:4">
      <c r="A85" s="17">
        <v>6</v>
      </c>
      <c r="B85" s="16" t="s">
        <v>230</v>
      </c>
      <c r="C85" s="58">
        <v>328.33</v>
      </c>
    </row>
    <row r="86" spans="1:4">
      <c r="A86" s="17">
        <v>7</v>
      </c>
      <c r="B86" s="16" t="s">
        <v>116</v>
      </c>
      <c r="C86" s="58">
        <v>7624.62</v>
      </c>
    </row>
    <row r="87" spans="1:4">
      <c r="A87" s="18">
        <v>8</v>
      </c>
      <c r="B87" s="20" t="s">
        <v>117</v>
      </c>
      <c r="C87" s="59">
        <v>2.33</v>
      </c>
      <c r="D87" s="53"/>
    </row>
    <row r="88" spans="1:4">
      <c r="A88" s="18">
        <v>9</v>
      </c>
      <c r="B88" s="43" t="s">
        <v>224</v>
      </c>
      <c r="C88" s="63">
        <v>2.29</v>
      </c>
    </row>
    <row r="89" spans="1:4">
      <c r="A89" s="44"/>
      <c r="B89" s="45" t="s">
        <v>245</v>
      </c>
      <c r="C89" s="64">
        <v>5</v>
      </c>
    </row>
    <row r="90" spans="1:4">
      <c r="A90" s="44"/>
      <c r="B90" s="45" t="s">
        <v>225</v>
      </c>
      <c r="C90" s="64">
        <v>1500</v>
      </c>
    </row>
    <row r="92" spans="1:4">
      <c r="C92" s="66"/>
    </row>
    <row r="93" spans="1:4">
      <c r="C93" s="66"/>
    </row>
  </sheetData>
  <mergeCells count="10">
    <mergeCell ref="A56:C56"/>
    <mergeCell ref="A61:C61"/>
    <mergeCell ref="A72:C72"/>
    <mergeCell ref="A78:C78"/>
    <mergeCell ref="A1:C1"/>
    <mergeCell ref="A10:C10"/>
    <mergeCell ref="A21:C21"/>
    <mergeCell ref="A27:C27"/>
    <mergeCell ref="A39:C39"/>
    <mergeCell ref="A44:C44"/>
  </mergeCells>
  <pageMargins left="0.70866141732283472" right="0.70866141732283472" top="0.33" bottom="0.33" header="0.31496062992125984" footer="0.31496062992125984"/>
  <pageSetup paperSize="9" scale="88" fitToHeight="3" orientation="portrait" r:id="rId1"/>
  <rowBreaks count="1" manualBreakCount="1">
    <brk id="54" max="2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обобщенный</vt:lpstr>
      <vt:lpstr>сводный</vt:lpstr>
      <vt:lpstr>расчет по ставке</vt:lpstr>
      <vt:lpstr>Лист3</vt:lpstr>
      <vt:lpstr>обобщенный!Область_печати</vt:lpstr>
      <vt:lpstr>'расчет по ставке'!Область_печати</vt:lpstr>
      <vt:lpstr>сводный!Область_печати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cp:lastPrinted>2019-06-27T07:10:23Z</cp:lastPrinted>
  <dcterms:created xsi:type="dcterms:W3CDTF">2019-03-19T05:36:56Z</dcterms:created>
  <dcterms:modified xsi:type="dcterms:W3CDTF">2019-06-27T07:10:28Z</dcterms:modified>
</cp:coreProperties>
</file>